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https://minjusticiagovco-my.sharepoint.com/personal/bibiana_arcila_minjusticia_gov_co/Documents/2. PROCESOS/1- APOYO/6. GESTIÓN JURIDICA/F-GJ-G03-01/"/>
    </mc:Choice>
  </mc:AlternateContent>
  <xr:revisionPtr revIDLastSave="0" documentId="8_{6C4116A4-B85C-E843-8571-D653EBC2B198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PROCESO COBRO" sheetId="1" r:id="rId1"/>
    <sheet name="INSTRUTIVO TRAZABILIDAD" sheetId="3" r:id="rId2"/>
  </sheets>
  <definedNames>
    <definedName name="MultadosLey30">#REF!</definedName>
    <definedName name="SentenciasCobr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1" l="1"/>
  <c r="X6" i="1" s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S6" i="1"/>
  <c r="AR6" i="1" s="1"/>
  <c r="S7" i="1"/>
  <c r="AA6" i="1" l="1"/>
  <c r="AB6" i="1" s="1"/>
  <c r="AA22" i="1"/>
  <c r="AB22" i="1" s="1"/>
  <c r="AA8" i="1"/>
  <c r="AB8" i="1" s="1"/>
  <c r="AA9" i="1"/>
  <c r="AB9" i="1" s="1"/>
  <c r="AA10" i="1"/>
  <c r="AB10" i="1" s="1"/>
  <c r="AA11" i="1"/>
  <c r="AB11" i="1" s="1"/>
  <c r="AA12" i="1"/>
  <c r="AB12" i="1" s="1"/>
  <c r="AA13" i="1"/>
  <c r="AB13" i="1" s="1"/>
  <c r="AA14" i="1"/>
  <c r="AB14" i="1" s="1"/>
  <c r="AA15" i="1"/>
  <c r="AB15" i="1" s="1"/>
  <c r="AA16" i="1"/>
  <c r="AB16" i="1" s="1"/>
  <c r="AA17" i="1"/>
  <c r="AB17" i="1" s="1"/>
  <c r="AA18" i="1"/>
  <c r="AB18" i="1" s="1"/>
  <c r="AA19" i="1"/>
  <c r="AB19" i="1" s="1"/>
  <c r="AA20" i="1"/>
  <c r="AB20" i="1" s="1"/>
  <c r="AA21" i="1"/>
  <c r="AB21" i="1" s="1"/>
  <c r="AA7" i="1"/>
  <c r="AB7" i="1" s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AR7" i="1"/>
  <c r="S22" i="1"/>
  <c r="AR22" i="1" s="1"/>
  <c r="S21" i="1"/>
  <c r="AR21" i="1" s="1"/>
  <c r="S20" i="1"/>
  <c r="AR20" i="1" s="1"/>
  <c r="S19" i="1"/>
  <c r="AR19" i="1" s="1"/>
  <c r="S18" i="1"/>
  <c r="AR18" i="1" s="1"/>
  <c r="S17" i="1"/>
  <c r="AR17" i="1" s="1"/>
  <c r="S16" i="1"/>
  <c r="AR16" i="1" s="1"/>
  <c r="S15" i="1"/>
  <c r="AR15" i="1" s="1"/>
  <c r="S14" i="1"/>
  <c r="AR14" i="1" s="1"/>
  <c r="S13" i="1"/>
  <c r="AR13" i="1" s="1"/>
  <c r="S12" i="1"/>
  <c r="AR12" i="1" s="1"/>
  <c r="S11" i="1"/>
  <c r="AR11" i="1" s="1"/>
  <c r="S10" i="1"/>
  <c r="AR10" i="1" s="1"/>
  <c r="S9" i="1"/>
  <c r="AR9" i="1" s="1"/>
  <c r="S8" i="1"/>
  <c r="AR8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<sst xmlns="http://schemas.openxmlformats.org/spreadsheetml/2006/main" count="236" uniqueCount="195">
  <si>
    <t xml:space="preserve">TRAZABILIDAD DE COBRO ADMINISTRATIVO, PERSUASIVO Y COACTIVO </t>
  </si>
  <si>
    <t>Código: F-GJ-G03-01</t>
  </si>
  <si>
    <t>Versión: 03</t>
  </si>
  <si>
    <t>Listado de procesos cobro persuasivo y coactivo</t>
  </si>
  <si>
    <t>Vigencia: 25/06/2026</t>
  </si>
  <si>
    <t>No.</t>
  </si>
  <si>
    <t>ID RADICADO</t>
  </si>
  <si>
    <t>FECHA DE RADICADO (DD/MM/AAAA)</t>
  </si>
  <si>
    <t>DATOS DEL DEUDOR</t>
  </si>
  <si>
    <t>TÍTULO EJECUTIVO</t>
  </si>
  <si>
    <t xml:space="preserve">COBRO PERSUASIVO </t>
  </si>
  <si>
    <t xml:space="preserve">COBRO COACTIVO </t>
  </si>
  <si>
    <t>NOTIFICACIÓN</t>
  </si>
  <si>
    <t>ACUERDO DE PAGO</t>
  </si>
  <si>
    <t>PAGOS</t>
  </si>
  <si>
    <t>SUSPENSIÓN</t>
  </si>
  <si>
    <t>TERMINACIÓN</t>
  </si>
  <si>
    <t>PROCESO ACUMULADO (SI/NO)</t>
  </si>
  <si>
    <t>CATEGORIA Y CALIFICACION DEL RIESGO</t>
  </si>
  <si>
    <t xml:space="preserve">ESTADO  DEL PROCESO </t>
  </si>
  <si>
    <t xml:space="preserve">OBSERVACIONES </t>
  </si>
  <si>
    <t>EJECUTADO</t>
  </si>
  <si>
    <t>TIPO DE IDENTIFICACIÓN</t>
  </si>
  <si>
    <t>Nº DE IDENTIFICACIÓN</t>
  </si>
  <si>
    <t>DATOS REPRESENTANTE LEGAL (SI APLICA)</t>
  </si>
  <si>
    <t>CIUDAD</t>
  </si>
  <si>
    <t>E-Mail</t>
  </si>
  <si>
    <t>DIRECCIÓN</t>
  </si>
  <si>
    <t>TELÉFONO</t>
  </si>
  <si>
    <t>NUMERO DE EXPEDIENTE</t>
  </si>
  <si>
    <t>ORIGEN DEL TITULO</t>
  </si>
  <si>
    <t>No. DE RESOLUCIÓN, SANCIÓN O MULTA</t>
  </si>
  <si>
    <t>FECHA DE RESOLUCIÓN, SANCIÓN O MULTA (DD/MM/AAAA)</t>
  </si>
  <si>
    <t>AUTORIDAD QUE EXPIDE EL ACTO QUE IMPONE LA OBLIGACIÓN</t>
  </si>
  <si>
    <t>VALOR CAPITAL EN PESOS</t>
  </si>
  <si>
    <t xml:space="preserve">VALOR INTERESES EN PESOS  </t>
  </si>
  <si>
    <t xml:space="preserve">VALOR TOTAL </t>
  </si>
  <si>
    <t xml:space="preserve">NRO DE OFICIO AVOCA CONOCIMIENTO </t>
  </si>
  <si>
    <t xml:space="preserve">FECHA AVOCA CONOCIMIENTO (DD/MM/AAAA) </t>
  </si>
  <si>
    <t>FECHA DE EJECUTORIA (DD/MM/AAAA)</t>
  </si>
  <si>
    <t>FECHA INICIAL PRESCRIPICION</t>
  </si>
  <si>
    <t>DIAS PARA PRESCRIPICION</t>
  </si>
  <si>
    <t xml:space="preserve">NRO DE OFICIO PERSUASIVO  </t>
  </si>
  <si>
    <t xml:space="preserve">FECHA DE PERSUASIVO
(DD/MM/AAAA) </t>
  </si>
  <si>
    <t>FECHA LIMITE 180  DIAS EN COBRO PERSUASIVO</t>
  </si>
  <si>
    <t xml:space="preserve">DIAS LIMITE EN COBRO PERSUASIVO </t>
  </si>
  <si>
    <t>No. MANDAMIENTO DE PAGO</t>
  </si>
  <si>
    <t>FECHA MANDAMIENTO (DD/MM/AAAA)</t>
  </si>
  <si>
    <t xml:space="preserve">FECHA DE LA CITACIÓN (DD/MM/AAAA) </t>
  </si>
  <si>
    <t>NOTIFICACIÓN PERSONAL 
(SI/NO)</t>
  </si>
  <si>
    <t>FECHA NOTIFICACIÓN PERSONAL (DD/MM/AAAA)</t>
  </si>
  <si>
    <t>NOTIFICACIÓN CORREO 
(SI/NO)</t>
  </si>
  <si>
    <t>FECHA NOTIFICACIÓN CORREO (DD/MM/AAAA)</t>
  </si>
  <si>
    <t>NOTIFICACIÓN AVISO 
(SI/NO)</t>
  </si>
  <si>
    <t>FECHA NOTIFICACIÓN AVISO (DD/MM/AAAA)</t>
  </si>
  <si>
    <t>NUEVA FECHA DE PRESCRIPICION</t>
  </si>
  <si>
    <t xml:space="preserve">NRO DE OFICIO ACUERDO DE PAGO </t>
  </si>
  <si>
    <t>FECHA DE  ACUERDO DE PAGO (DD/MM/AAAA)</t>
  </si>
  <si>
    <t>No. CUOTAS</t>
  </si>
  <si>
    <t>ACUERDO DE PAGO AL DIA O EN MORA</t>
  </si>
  <si>
    <t xml:space="preserve">VALOR DE PAGOS RECIBIDOS </t>
  </si>
  <si>
    <t>VALOR DEL SALDO ACTUAL DE LA OBLIGACIÓN</t>
  </si>
  <si>
    <t>CAUSAL DE SUSPENSIÓN DEL PROCESO</t>
  </si>
  <si>
    <t>N° OFICIO SUSPENSIÓN</t>
  </si>
  <si>
    <t>FECHA DE SUSPENSIÓN  (DD/MM/AAAA)</t>
  </si>
  <si>
    <t>CAUSAL DE TERMINACIÓN DEL PROCESO</t>
  </si>
  <si>
    <t>N° OFICIO TERMINACIÓN</t>
  </si>
  <si>
    <t>FECHA DE TERMINACIÓN  (DD/MM/AAAA)</t>
  </si>
  <si>
    <t>AL DIA</t>
  </si>
  <si>
    <t>EN MORA</t>
  </si>
  <si>
    <t xml:space="preserve">TRAZABILIDAD DE COBRO COACTIVO </t>
  </si>
  <si>
    <t xml:space="preserve">COLUMNA </t>
  </si>
  <si>
    <t xml:space="preserve">NOMBRE DE COLUMNA </t>
  </si>
  <si>
    <t>CARACTERISTICAS</t>
  </si>
  <si>
    <t>A</t>
  </si>
  <si>
    <t>Número consecutivo del registro. Se asigna en orden ascendente, sin caracteres especiales ni espacios adicionales</t>
  </si>
  <si>
    <t>B</t>
  </si>
  <si>
    <t>Número único del radicado en SGDEA/MDJ. Sin puntos ni comas. Fuente: sello/acuse de radicado o registro SGDEA. Si no consta, N/R</t>
  </si>
  <si>
    <t>C</t>
  </si>
  <si>
    <t xml:space="preserve">FECHA DE RADICADO </t>
  </si>
  <si>
    <t>Fecha en que el expediente/título fue radicado ante  el Grupo de GAA o canal habilitado. Formato DD/MM/AAAA. Validaciones: no futura; anterior o igual a FECHA AVOCA CONOCIMIENTO (T) y FECHA DE PERSUASIVO (Y). Si no consta, “N/R”.</t>
  </si>
  <si>
    <t>D</t>
  </si>
  <si>
    <t>Nombre completo del deudor (persona natural) o razón social (persona jurídica). En MAYÚSCULAS, sin tildes ni signos. Fuente: título ejecutivo.</t>
  </si>
  <si>
    <t>E</t>
  </si>
  <si>
    <t>Seleccionar de lista desplegable: CC, CE, NIT, TI, PAS. Debe corresponder al documento del ejecutado.</t>
  </si>
  <si>
    <t>F</t>
  </si>
  <si>
    <t>Número del documento/NIT del ejecutado. Sin puntos ni comas. Validar contra el título y RUES si aplica.</t>
  </si>
  <si>
    <t>G</t>
  </si>
  <si>
    <t xml:space="preserve">DATOS REPRESENTANTE LEGAL </t>
  </si>
  <si>
    <t>Nombre del representante legal para personas jurídicas. En MAYÚSCULAS, sin tildes. Si no aplica, "N/A”.</t>
  </si>
  <si>
    <t>H</t>
  </si>
  <si>
    <t>Ciudad del domicilio reportado. Si no reposa, “N/R”.</t>
  </si>
  <si>
    <t>I</t>
  </si>
  <si>
    <t>Correo electrónico del ejecutado o representante. Formato estándar (usuario@dominio). Si no reposa, “N/R”.</t>
  </si>
  <si>
    <t>J</t>
  </si>
  <si>
    <t>Dirección de contacto del ejecutado. En MAYÚSCULAS, formato de dirección. Si no reposa, “N/R”.</t>
  </si>
  <si>
    <t>K</t>
  </si>
  <si>
    <t>Número telefónico fijo o celular. Sin separadores. Si no reposa, “N/R”.</t>
  </si>
  <si>
    <t>L</t>
  </si>
  <si>
    <t>Número interno del expediente en el Grupo de Actuaciones Administrativas. Texto/numérico sin puntos</t>
  </si>
  <si>
    <t>M</t>
  </si>
  <si>
    <t>Seleccionar de lista desplegable: Acto administrativo, Sentencia, Contrato ETC</t>
  </si>
  <si>
    <t>N</t>
  </si>
  <si>
    <t>No. PROCESO, RESOLUCIÓN, SANCIÓN O MULTA</t>
  </si>
  <si>
    <t>Número del acto administrativo, sentencia o contrato que constituye el título ejecutivo. Sin puntos ni comas</t>
  </si>
  <si>
    <t>O</t>
  </si>
  <si>
    <t>Fecha de resolución, sanción o multa Formato DD/MM/AAAA.</t>
  </si>
  <si>
    <t>P</t>
  </si>
  <si>
    <t>Nombre completo de la autoridad  impuso la obligación. Usar lista desplegable</t>
  </si>
  <si>
    <t>Q</t>
  </si>
  <si>
    <t>Valor de la obligación principal en pesos colombianos. Sin separadores de miles ni decimales.</t>
  </si>
  <si>
    <t>R</t>
  </si>
  <si>
    <t>Valor de intereses causados hasta la fecha de corte</t>
  </si>
  <si>
    <t>S</t>
  </si>
  <si>
    <t>Suma de capital más intereses. Validar fórmula automática.</t>
  </si>
  <si>
    <t>T</t>
  </si>
  <si>
    <t>Número del auto/oficio que avoca conocimiento. Número único del radicado en SGDEA/MDJ.</t>
  </si>
  <si>
    <t>U</t>
  </si>
  <si>
    <t xml:space="preserve">FECHA AVOCA CONOCIMIENTO </t>
  </si>
  <si>
    <t>Fecha del auto de avoca conocimiento. Formato DD/MM/AAAA.</t>
  </si>
  <si>
    <t>V</t>
  </si>
  <si>
    <t>FECHA DE EJECUTORIA</t>
  </si>
  <si>
    <t>Fecha de ejecutoria del título (acto/sentencia). Formato DD/MM/AAAA. Fuente: constancia de ejecutoria.</t>
  </si>
  <si>
    <t>W</t>
  </si>
  <si>
    <t>Fecha de exigibilidad desde la cual corren 5 años (ET art. 817). Normalmente día hábil siguiente al vencimiento de plazo de pago o ejecutoria.</t>
  </si>
  <si>
    <t>X</t>
  </si>
  <si>
    <t>Días restantes hasta completar 5 años desde (V). Campo calculado; no editar</t>
  </si>
  <si>
    <t>Y</t>
  </si>
  <si>
    <t>Número de oficio(s) de cobro persuasivo enviados. Sin signos. Fuente: expediente/SGDEA.</t>
  </si>
  <si>
    <t>Z</t>
  </si>
  <si>
    <t xml:space="preserve">FECHA DE PERSUASIVO </t>
  </si>
  <si>
    <t xml:space="preserve">Fecha de envío del último requerimiento persuasivo. Formato DD/MM/AAAA. Debe ser límite de 180 días </t>
  </si>
  <si>
    <t>AA</t>
  </si>
  <si>
    <t>FECHA LIMITE 180  DIAS EN COBRO PERSUASIVO (DD/MM/AAAA)</t>
  </si>
  <si>
    <t>Fecha máxima (T + 180 días) para agotar persuasivo. Campo calculado; no editar.</t>
  </si>
  <si>
    <t>AB</t>
  </si>
  <si>
    <t xml:space="preserve">DIAS LIMITE DIAS EN COBRO PERSUASIVO </t>
  </si>
  <si>
    <t>Número de días restantes hasta el límite de 180. Campo calculado; no editar.</t>
  </si>
  <si>
    <t>AC</t>
  </si>
  <si>
    <t>Número del mandamiento de pago. Sin signos. Fuente: resolución, auto  (ET art. 826).  Número único del radicado en SGDEA/MDJ.</t>
  </si>
  <si>
    <t>AD</t>
  </si>
  <si>
    <t xml:space="preserve">Fecha de expedición del mandamiento de pago. Formato DD/MM/AAAA. </t>
  </si>
  <si>
    <t>AE</t>
  </si>
  <si>
    <t xml:space="preserve">FECHA DE LA CITACIÓN </t>
  </si>
  <si>
    <t>Fecha del oficio de citación para notificarse personalmente (CPACA art. 68). Formato DD/MM/AAAA.</t>
  </si>
  <si>
    <t>AF</t>
  </si>
  <si>
    <t>NOTIFICACIÓN PERSONAL (S/N)</t>
  </si>
  <si>
    <t xml:space="preserve">Seleccionar de lista desplegable: “Si” si se notificó personalmente; “No” si no. </t>
  </si>
  <si>
    <t>AG</t>
  </si>
  <si>
    <t>Fecha efectiva de la notificación personal. Formato DD/MM/AAAA. Debe coincidir con constancia entregada.</t>
  </si>
  <si>
    <t>AH</t>
  </si>
  <si>
    <t>NOTIFICACIÓN CORREO (S/N)</t>
  </si>
  <si>
    <t>Seleccionar de lista desplegable: “Si” si se notificó personalmente; “No” si no., Procede cuando fracasa la notificación personal.</t>
  </si>
  <si>
    <t>AI</t>
  </si>
  <si>
    <t>Fecha de entrega del aviso en destino. Formato DD/MM/AAAA. Atención a regla de surtimiento (día siguiente a entrega).</t>
  </si>
  <si>
    <t>AJ</t>
  </si>
  <si>
    <t>NOTIFICACIÓN AVISO (S/N)</t>
  </si>
  <si>
    <t>Seleccionar lista despligable “Si” si se realizó por aviso (CPACA art. 69); “No” si no. Procede cuando fracasa la notificación personal</t>
  </si>
  <si>
    <t>AK</t>
  </si>
  <si>
    <t>Fecha de publicación o retiro del aviso según CPACA. Formato DD/MM/AAAA.</t>
  </si>
  <si>
    <t>AL</t>
  </si>
  <si>
    <t>Fecha de exigibilidad desde la cual corren 5 años (ET art. 817). Normalmente día hábil siguiente al vencimiento de plazo de pago o ejecutoria. ( se contabiliza posterior a la notificación de mandamiento de pago)</t>
  </si>
  <si>
    <t>AM</t>
  </si>
  <si>
    <t>Número del acto/oficio que concede el acuerdo de pago. Sin signos. Fuente: expediente , Número único del radicado en SGDEA/MDJ. Sin puntos ni comas</t>
  </si>
  <si>
    <t>AN</t>
  </si>
  <si>
    <t>FECHA DE  ACUERDO DE PAGO</t>
  </si>
  <si>
    <t>Fecha de suscripción del acuerdo de pago. Formato DD/MM/AAAA</t>
  </si>
  <si>
    <t>AO</t>
  </si>
  <si>
    <t>Número total de cuotas pactadas (hasta 60 según rangos). Debe coincidir con acto de facilidad.</t>
  </si>
  <si>
    <t>AP</t>
  </si>
  <si>
    <t>Seleccionar de lista desplegable: “AL DÍA” o “EN MORA”. Fuente: estado del acuerdo en expediente.</t>
  </si>
  <si>
    <t>AQ</t>
  </si>
  <si>
    <t>Suma de abonos recibidos por cualquier vía (consignación judicial, remate, voluntarios) Valor en pesos colombianos. Sin separadores de miles ni decimales.</t>
  </si>
  <si>
    <t>AR</t>
  </si>
  <si>
    <t>Saldo insoluto: VALOR TOTAL (R) – AP. Campo.</t>
  </si>
  <si>
    <t>AS</t>
  </si>
  <si>
    <t>Seleccionar de lista desplegable: Registrar causal (p. ej., trámite judicial, facilidad de pago, suspensión de remate – ET art. 818, 835). Texto breve.</t>
  </si>
  <si>
    <t>AT</t>
  </si>
  <si>
    <t>Número del oficio/auto de suspensión. Sin signos.</t>
  </si>
  <si>
    <t>AU</t>
  </si>
  <si>
    <t>Fecha del acto que decreta suspensión. Formato DD/MM/AAAA.</t>
  </si>
  <si>
    <t>AV</t>
  </si>
  <si>
    <t>Seleccionar de lista desplegable: (pago total, prescripción, excepción probada, remisibilidad, orden judicial). Debe existir acto motivado.</t>
  </si>
  <si>
    <t>AW</t>
  </si>
  <si>
    <t>Número del oficio/auto de terminación. Sin signos</t>
  </si>
  <si>
    <t>AX</t>
  </si>
  <si>
    <t>Fecha del acto que ordena terminación y archivo. Formato DD/MM/AAAA.</t>
  </si>
  <si>
    <t>AY</t>
  </si>
  <si>
    <t>Seleccionar lista despligable “Si”  el expediente fue acumulado ); “No”  si el expeidente no fue acumulado.</t>
  </si>
  <si>
    <t>AZ</t>
  </si>
  <si>
    <t>Clasificar según Manual de Políticas Contables: activo corriente, difícil cobro, incobrable.</t>
  </si>
  <si>
    <t>BA</t>
  </si>
  <si>
    <t>Seleccionar de lista desplegable: Persuasivo, Coactivo, Remate, Suspendido, Terminado. Debe concordar con últimos actos</t>
  </si>
  <si>
    <t>BB</t>
  </si>
  <si>
    <t xml:space="preserve">CATEGORIA Y CALIFICACION DEL RIESGO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</si>
</sst>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-F400]h:mm:ss\ AM/PM"/>
    <numFmt numFmtId="165" formatCode="&quot;$&quot;\ #,##0.00_);[Red]\(&quot;$&quot;\ #,##0.00\)"/>
    <numFmt numFmtId="166" formatCode="&quot;$&quot;\ #,##0_);[Red]\(&quot;$&quot;\ #,##0\)"/>
    <numFmt numFmtId="167" formatCode="_-* #,##0.00\ _€_-;\-* #,##0.00\ _€_-;_-* \-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mbria"/>
      <family val="1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color rgb="FFFF0000"/>
      <name val="Arial"/>
      <family val="2"/>
    </font>
    <font>
      <b/>
      <sz val="26"/>
      <color theme="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6">
    <xf numFmtId="0" fontId="0" fillId="0" borderId="0" xfId="0"/>
    <xf numFmtId="0" fontId="6" fillId="0" borderId="0" xfId="0" applyFont="1"/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164" fontId="9" fillId="3" borderId="13" xfId="0" applyNumberFormat="1" applyFont="1" applyFill="1" applyBorder="1" applyAlignment="1">
      <alignment horizontal="center" vertical="center" wrapText="1"/>
    </xf>
    <xf numFmtId="164" fontId="10" fillId="3" borderId="12" xfId="0" applyNumberFormat="1" applyFont="1" applyFill="1" applyBorder="1" applyAlignment="1">
      <alignment horizontal="center" vertical="center" wrapText="1"/>
    </xf>
    <xf numFmtId="164" fontId="10" fillId="4" borderId="12" xfId="0" applyNumberFormat="1" applyFont="1" applyFill="1" applyBorder="1" applyAlignment="1">
      <alignment horizontal="center" vertical="center" wrapText="1"/>
    </xf>
    <xf numFmtId="164" fontId="10" fillId="4" borderId="18" xfId="0" applyNumberFormat="1" applyFont="1" applyFill="1" applyBorder="1" applyAlignment="1">
      <alignment horizontal="center" vertical="center" wrapText="1"/>
    </xf>
    <xf numFmtId="164" fontId="9" fillId="4" borderId="18" xfId="0" applyNumberFormat="1" applyFont="1" applyFill="1" applyBorder="1" applyAlignment="1">
      <alignment horizontal="center"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164" fontId="9" fillId="3" borderId="18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21" xfId="0" applyNumberFormat="1" applyFont="1" applyFill="1" applyBorder="1" applyAlignment="1">
      <alignment horizontal="center" vertical="center" wrapText="1"/>
    </xf>
    <xf numFmtId="164" fontId="9" fillId="3" borderId="22" xfId="0" applyNumberFormat="1" applyFont="1" applyFill="1" applyBorder="1" applyAlignment="1">
      <alignment horizontal="center" vertical="center" wrapText="1"/>
    </xf>
    <xf numFmtId="0" fontId="11" fillId="0" borderId="14" xfId="0" applyFont="1" applyBorder="1"/>
    <xf numFmtId="0" fontId="11" fillId="0" borderId="15" xfId="0" applyFont="1" applyBorder="1"/>
    <xf numFmtId="0" fontId="11" fillId="0" borderId="15" xfId="0" applyFont="1" applyBorder="1" applyAlignment="1">
      <alignment wrapText="1"/>
    </xf>
    <xf numFmtId="0" fontId="11" fillId="0" borderId="17" xfId="0" applyFont="1" applyBorder="1" applyAlignment="1">
      <alignment wrapText="1"/>
    </xf>
    <xf numFmtId="14" fontId="11" fillId="0" borderId="15" xfId="0" applyNumberFormat="1" applyFont="1" applyBorder="1" applyAlignment="1">
      <alignment wrapText="1"/>
    </xf>
    <xf numFmtId="14" fontId="11" fillId="0" borderId="17" xfId="0" applyNumberFormat="1" applyFont="1" applyBorder="1" applyAlignment="1">
      <alignment wrapText="1"/>
    </xf>
    <xf numFmtId="0" fontId="11" fillId="0" borderId="17" xfId="0" applyFont="1" applyBorder="1"/>
    <xf numFmtId="0" fontId="11" fillId="0" borderId="19" xfId="0" applyFont="1" applyBorder="1"/>
    <xf numFmtId="14" fontId="11" fillId="0" borderId="17" xfId="0" applyNumberFormat="1" applyFont="1" applyBorder="1"/>
    <xf numFmtId="0" fontId="11" fillId="0" borderId="17" xfId="1" applyNumberFormat="1" applyFont="1" applyBorder="1"/>
    <xf numFmtId="165" fontId="11" fillId="0" borderId="15" xfId="0" applyNumberFormat="1" applyFont="1" applyBorder="1"/>
    <xf numFmtId="165" fontId="11" fillId="0" borderId="17" xfId="0" applyNumberFormat="1" applyFont="1" applyBorder="1"/>
    <xf numFmtId="165" fontId="11" fillId="0" borderId="15" xfId="0" applyNumberFormat="1" applyFont="1" applyBorder="1" applyAlignment="1">
      <alignment horizontal="center"/>
    </xf>
    <xf numFmtId="43" fontId="11" fillId="0" borderId="17" xfId="1" applyFont="1" applyBorder="1" applyAlignment="1">
      <alignment horizontal="right"/>
    </xf>
    <xf numFmtId="0" fontId="11" fillId="0" borderId="6" xfId="0" applyFont="1" applyBorder="1" applyAlignment="1">
      <alignment wrapText="1"/>
    </xf>
    <xf numFmtId="165" fontId="11" fillId="0" borderId="17" xfId="0" applyNumberFormat="1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9" fillId="3" borderId="13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30" xfId="0" applyFont="1" applyBorder="1" applyAlignment="1">
      <alignment wrapText="1"/>
    </xf>
    <xf numFmtId="0" fontId="11" fillId="0" borderId="31" xfId="0" applyFont="1" applyBorder="1"/>
    <xf numFmtId="0" fontId="11" fillId="0" borderId="30" xfId="0" applyFont="1" applyBorder="1"/>
    <xf numFmtId="14" fontId="11" fillId="0" borderId="30" xfId="0" applyNumberFormat="1" applyFont="1" applyBorder="1" applyAlignment="1">
      <alignment wrapText="1"/>
    </xf>
    <xf numFmtId="14" fontId="11" fillId="0" borderId="30" xfId="0" applyNumberFormat="1" applyFont="1" applyBorder="1"/>
    <xf numFmtId="166" fontId="11" fillId="0" borderId="30" xfId="0" applyNumberFormat="1" applyFont="1" applyBorder="1" applyAlignment="1">
      <alignment wrapText="1"/>
    </xf>
    <xf numFmtId="166" fontId="11" fillId="0" borderId="30" xfId="0" applyNumberFormat="1" applyFont="1" applyBorder="1" applyAlignment="1">
      <alignment horizontal="center" wrapText="1"/>
    </xf>
    <xf numFmtId="43" fontId="11" fillId="0" borderId="30" xfId="1" applyFont="1" applyBorder="1" applyAlignment="1">
      <alignment horizontal="right"/>
    </xf>
    <xf numFmtId="3" fontId="11" fillId="0" borderId="30" xfId="0" applyNumberFormat="1" applyFont="1" applyBorder="1" applyAlignment="1">
      <alignment wrapText="1"/>
    </xf>
    <xf numFmtId="3" fontId="11" fillId="0" borderId="30" xfId="0" applyNumberFormat="1" applyFont="1" applyBorder="1" applyAlignment="1">
      <alignment horizontal="center" wrapText="1"/>
    </xf>
    <xf numFmtId="0" fontId="11" fillId="0" borderId="32" xfId="0" applyFont="1" applyBorder="1" applyAlignment="1">
      <alignment wrapText="1"/>
    </xf>
    <xf numFmtId="166" fontId="11" fillId="0" borderId="30" xfId="1" applyNumberFormat="1" applyFont="1" applyBorder="1"/>
    <xf numFmtId="166" fontId="11" fillId="0" borderId="30" xfId="1" applyNumberFormat="1" applyFont="1" applyBorder="1" applyAlignment="1">
      <alignment horizontal="center"/>
    </xf>
    <xf numFmtId="165" fontId="11" fillId="0" borderId="30" xfId="0" applyNumberFormat="1" applyFont="1" applyBorder="1"/>
    <xf numFmtId="167" fontId="12" fillId="0" borderId="33" xfId="2" applyNumberFormat="1" applyFont="1" applyBorder="1" applyAlignment="1" applyProtection="1">
      <alignment horizontal="center" vertical="center" wrapText="1"/>
      <protection locked="0"/>
    </xf>
    <xf numFmtId="167" fontId="12" fillId="0" borderId="34" xfId="2" applyNumberFormat="1" applyFont="1" applyBorder="1" applyAlignment="1" applyProtection="1">
      <alignment horizontal="center" vertical="center" wrapText="1"/>
      <protection locked="0"/>
    </xf>
    <xf numFmtId="167" fontId="13" fillId="0" borderId="30" xfId="0" applyNumberFormat="1" applyFont="1" applyBorder="1" applyAlignment="1">
      <alignment horizontal="left" vertical="top" wrapText="1"/>
    </xf>
    <xf numFmtId="0" fontId="11" fillId="0" borderId="30" xfId="0" applyFont="1" applyBorder="1" applyAlignment="1">
      <alignment horizontal="center"/>
    </xf>
    <xf numFmtId="0" fontId="11" fillId="0" borderId="32" xfId="0" applyFont="1" applyBorder="1"/>
    <xf numFmtId="0" fontId="11" fillId="0" borderId="35" xfId="0" applyFont="1" applyBorder="1"/>
    <xf numFmtId="0" fontId="11" fillId="0" borderId="36" xfId="0" applyFont="1" applyBorder="1"/>
    <xf numFmtId="0" fontId="11" fillId="0" borderId="36" xfId="0" applyFont="1" applyBorder="1" applyAlignment="1">
      <alignment wrapText="1"/>
    </xf>
    <xf numFmtId="14" fontId="11" fillId="0" borderId="36" xfId="0" applyNumberFormat="1" applyFont="1" applyBorder="1" applyAlignment="1">
      <alignment wrapText="1"/>
    </xf>
    <xf numFmtId="0" fontId="11" fillId="0" borderId="37" xfId="0" applyFont="1" applyBorder="1"/>
    <xf numFmtId="14" fontId="11" fillId="0" borderId="36" xfId="0" applyNumberFormat="1" applyFont="1" applyBorder="1"/>
    <xf numFmtId="0" fontId="11" fillId="0" borderId="36" xfId="1" applyNumberFormat="1" applyFont="1" applyBorder="1"/>
    <xf numFmtId="0" fontId="11" fillId="0" borderId="36" xfId="0" applyFont="1" applyBorder="1" applyAlignment="1">
      <alignment horizontal="center"/>
    </xf>
    <xf numFmtId="43" fontId="11" fillId="0" borderId="36" xfId="1" applyFont="1" applyBorder="1" applyAlignment="1">
      <alignment horizontal="right"/>
    </xf>
    <xf numFmtId="165" fontId="11" fillId="0" borderId="36" xfId="0" applyNumberFormat="1" applyFont="1" applyBorder="1"/>
    <xf numFmtId="0" fontId="5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4" fillId="0" borderId="38" xfId="0" applyFont="1" applyBorder="1" applyAlignment="1">
      <alignment vertical="center" wrapText="1"/>
    </xf>
  </cellXfs>
  <cellStyles count="3">
    <cellStyle name="Millares" xfId="1" builtinId="3"/>
    <cellStyle name="Normal" xfId="0" builtinId="0"/>
    <cellStyle name="Normal 2 2" xfId="2" xr:uid="{00000000-0005-0000-0000-000002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BB22"/>
  <sheetViews>
    <sheetView showGridLines="0" tabSelected="1" workbookViewId="0">
      <selection activeCell="G12" sqref="G12"/>
    </sheetView>
  </sheetViews>
  <sheetFormatPr defaultColWidth="11.42578125" defaultRowHeight="15"/>
  <cols>
    <col min="2" max="2" width="13.7109375" customWidth="1"/>
    <col min="3" max="3" width="14" customWidth="1"/>
    <col min="4" max="4" width="15.7109375" customWidth="1"/>
    <col min="5" max="5" width="12.42578125" customWidth="1"/>
    <col min="6" max="7" width="13.7109375" customWidth="1"/>
    <col min="11" max="11" width="13.28515625" customWidth="1"/>
    <col min="12" max="12" width="14.85546875" customWidth="1"/>
    <col min="13" max="13" width="15.42578125" customWidth="1"/>
    <col min="14" max="15" width="17.28515625" customWidth="1"/>
    <col min="16" max="16" width="16.140625" customWidth="1"/>
    <col min="17" max="17" width="13.85546875" customWidth="1"/>
    <col min="18" max="18" width="14.140625" customWidth="1"/>
    <col min="19" max="19" width="14.28515625" customWidth="1"/>
    <col min="20" max="20" width="15.42578125" customWidth="1"/>
    <col min="21" max="21" width="16" customWidth="1"/>
    <col min="22" max="22" width="17.140625" customWidth="1"/>
    <col min="23" max="23" width="17" customWidth="1"/>
    <col min="24" max="24" width="17.7109375" customWidth="1"/>
    <col min="25" max="25" width="19.85546875" customWidth="1"/>
    <col min="26" max="27" width="18.42578125" customWidth="1"/>
    <col min="28" max="28" width="18.28515625" customWidth="1"/>
    <col min="29" max="29" width="15.85546875" customWidth="1"/>
    <col min="30" max="31" width="17.28515625" customWidth="1"/>
    <col min="32" max="32" width="15.28515625" customWidth="1"/>
    <col min="33" max="33" width="14.42578125" customWidth="1"/>
    <col min="34" max="34" width="14" customWidth="1"/>
    <col min="35" max="35" width="16.7109375" customWidth="1"/>
    <col min="36" max="36" width="16" customWidth="1"/>
    <col min="37" max="37" width="19.42578125" customWidth="1"/>
    <col min="38" max="38" width="15.85546875" customWidth="1"/>
    <col min="39" max="39" width="18.42578125" customWidth="1"/>
    <col min="40" max="40" width="14.85546875" customWidth="1"/>
    <col min="41" max="41" width="13.42578125" customWidth="1"/>
    <col min="42" max="42" width="14.7109375" customWidth="1"/>
    <col min="43" max="43" width="17.42578125" customWidth="1"/>
    <col min="44" max="44" width="17" customWidth="1"/>
    <col min="45" max="45" width="14" customWidth="1"/>
    <col min="46" max="46" width="15.85546875" customWidth="1"/>
    <col min="47" max="47" width="15.42578125" customWidth="1"/>
    <col min="48" max="48" width="20" customWidth="1"/>
    <col min="49" max="49" width="16" customWidth="1"/>
    <col min="50" max="50" width="16.28515625" customWidth="1"/>
    <col min="51" max="52" width="19.28515625" customWidth="1"/>
    <col min="53" max="53" width="18.85546875" customWidth="1"/>
    <col min="54" max="54" width="20.7109375" customWidth="1"/>
  </cols>
  <sheetData>
    <row r="1" spans="1:54" ht="36.950000000000003" customHeight="1">
      <c r="A1" s="45" t="e" vm="1">
        <v>#VALUE!</v>
      </c>
      <c r="B1" s="46"/>
      <c r="C1" s="46"/>
      <c r="D1" s="49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1"/>
      <c r="BB1" s="39" t="s">
        <v>1</v>
      </c>
    </row>
    <row r="2" spans="1:54" ht="21" customHeight="1" thickBot="1">
      <c r="A2" s="47"/>
      <c r="B2" s="48"/>
      <c r="C2" s="48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4"/>
      <c r="BB2" s="40" t="s">
        <v>2</v>
      </c>
    </row>
    <row r="3" spans="1:54" ht="27.95" customHeight="1" thickBot="1">
      <c r="A3" s="55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7"/>
      <c r="BB3" s="41" t="s">
        <v>4</v>
      </c>
    </row>
    <row r="4" spans="1:54" ht="19.5" customHeight="1" thickBot="1">
      <c r="A4" s="60" t="s">
        <v>5</v>
      </c>
      <c r="B4" s="60" t="s">
        <v>6</v>
      </c>
      <c r="C4" s="60" t="s">
        <v>7</v>
      </c>
      <c r="D4" s="62" t="s">
        <v>8</v>
      </c>
      <c r="E4" s="63"/>
      <c r="F4" s="63"/>
      <c r="G4" s="63"/>
      <c r="H4" s="63"/>
      <c r="I4" s="63"/>
      <c r="J4" s="63"/>
      <c r="K4" s="64"/>
      <c r="L4" s="67" t="s">
        <v>9</v>
      </c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9"/>
      <c r="Y4" s="42" t="s">
        <v>10</v>
      </c>
      <c r="Z4" s="43"/>
      <c r="AA4" s="43"/>
      <c r="AB4" s="44"/>
      <c r="AC4" s="43" t="s">
        <v>11</v>
      </c>
      <c r="AD4" s="44"/>
      <c r="AE4" s="42" t="s">
        <v>12</v>
      </c>
      <c r="AF4" s="43"/>
      <c r="AG4" s="43"/>
      <c r="AH4" s="43"/>
      <c r="AI4" s="43"/>
      <c r="AJ4" s="43"/>
      <c r="AK4" s="43"/>
      <c r="AL4" s="43"/>
      <c r="AM4" s="42" t="s">
        <v>13</v>
      </c>
      <c r="AN4" s="43"/>
      <c r="AO4" s="43"/>
      <c r="AP4" s="44"/>
      <c r="AQ4" s="42" t="s">
        <v>14</v>
      </c>
      <c r="AR4" s="44"/>
      <c r="AS4" s="42" t="s">
        <v>15</v>
      </c>
      <c r="AT4" s="70"/>
      <c r="AU4" s="43"/>
      <c r="AV4" s="42" t="s">
        <v>16</v>
      </c>
      <c r="AW4" s="43"/>
      <c r="AX4" s="43"/>
      <c r="AY4" s="58" t="s">
        <v>17</v>
      </c>
      <c r="AZ4" s="65" t="s">
        <v>18</v>
      </c>
      <c r="BA4" s="60" t="s">
        <v>19</v>
      </c>
      <c r="BB4" s="60" t="s">
        <v>20</v>
      </c>
    </row>
    <row r="5" spans="1:54" ht="53.1" thickBot="1">
      <c r="A5" s="61"/>
      <c r="B5" s="61"/>
      <c r="C5" s="61"/>
      <c r="D5" s="13" t="s">
        <v>21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26</v>
      </c>
      <c r="J5" s="13" t="s">
        <v>27</v>
      </c>
      <c r="K5" s="13" t="s">
        <v>28</v>
      </c>
      <c r="L5" s="14" t="s">
        <v>29</v>
      </c>
      <c r="M5" s="15" t="s">
        <v>30</v>
      </c>
      <c r="N5" s="16" t="s">
        <v>31</v>
      </c>
      <c r="O5" s="15" t="s">
        <v>32</v>
      </c>
      <c r="P5" s="16" t="s">
        <v>33</v>
      </c>
      <c r="Q5" s="17" t="s">
        <v>34</v>
      </c>
      <c r="R5" s="16" t="s">
        <v>35</v>
      </c>
      <c r="S5" s="16" t="s">
        <v>36</v>
      </c>
      <c r="T5" s="16" t="s">
        <v>37</v>
      </c>
      <c r="U5" s="16" t="s">
        <v>38</v>
      </c>
      <c r="V5" s="16" t="s">
        <v>39</v>
      </c>
      <c r="W5" s="16" t="s">
        <v>40</v>
      </c>
      <c r="X5" s="16" t="s">
        <v>41</v>
      </c>
      <c r="Y5" s="18" t="s">
        <v>42</v>
      </c>
      <c r="Z5" s="19" t="s">
        <v>43</v>
      </c>
      <c r="AA5" s="19" t="s">
        <v>44</v>
      </c>
      <c r="AB5" s="19" t="s">
        <v>45</v>
      </c>
      <c r="AC5" s="19" t="s">
        <v>46</v>
      </c>
      <c r="AD5" s="18" t="s">
        <v>47</v>
      </c>
      <c r="AE5" s="18" t="s">
        <v>48</v>
      </c>
      <c r="AF5" s="19" t="s">
        <v>49</v>
      </c>
      <c r="AG5" s="19" t="s">
        <v>50</v>
      </c>
      <c r="AH5" s="19" t="s">
        <v>51</v>
      </c>
      <c r="AI5" s="19" t="s">
        <v>52</v>
      </c>
      <c r="AJ5" s="19" t="s">
        <v>53</v>
      </c>
      <c r="AK5" s="19" t="s">
        <v>54</v>
      </c>
      <c r="AL5" s="18" t="s">
        <v>55</v>
      </c>
      <c r="AM5" s="18" t="s">
        <v>56</v>
      </c>
      <c r="AN5" s="18" t="s">
        <v>57</v>
      </c>
      <c r="AO5" s="18" t="s">
        <v>58</v>
      </c>
      <c r="AP5" s="20" t="s">
        <v>59</v>
      </c>
      <c r="AQ5" s="20" t="s">
        <v>60</v>
      </c>
      <c r="AR5" s="19" t="s">
        <v>61</v>
      </c>
      <c r="AS5" s="21" t="s">
        <v>62</v>
      </c>
      <c r="AT5" s="19" t="s">
        <v>63</v>
      </c>
      <c r="AU5" s="22" t="s">
        <v>64</v>
      </c>
      <c r="AV5" s="12" t="s">
        <v>65</v>
      </c>
      <c r="AW5" s="12" t="s">
        <v>66</v>
      </c>
      <c r="AX5" s="12" t="s">
        <v>67</v>
      </c>
      <c r="AY5" s="59"/>
      <c r="AZ5" s="66"/>
      <c r="BA5" s="61"/>
      <c r="BB5" s="61"/>
    </row>
    <row r="6" spans="1:54" ht="30.95" customHeight="1">
      <c r="A6" s="23"/>
      <c r="B6" s="24"/>
      <c r="C6" s="24"/>
      <c r="D6" s="25"/>
      <c r="E6" s="25"/>
      <c r="F6" s="25"/>
      <c r="G6" s="25"/>
      <c r="H6" s="25"/>
      <c r="I6" s="25"/>
      <c r="J6" s="25"/>
      <c r="K6" s="25"/>
      <c r="L6" s="25"/>
      <c r="M6" s="26"/>
      <c r="N6" s="25"/>
      <c r="O6" s="25"/>
      <c r="P6" s="26"/>
      <c r="Q6" s="25"/>
      <c r="R6" s="25"/>
      <c r="S6" s="74">
        <f>Q6+R6</f>
        <v>0</v>
      </c>
      <c r="T6" s="25"/>
      <c r="U6" s="27"/>
      <c r="V6" s="28"/>
      <c r="W6" s="28" t="str">
        <f>IF(V6=""," ",V6+1825)</f>
        <v xml:space="preserve"> </v>
      </c>
      <c r="X6" s="29" t="str">
        <f ca="1">IF(V6=""," ",W6-TODAY())</f>
        <v xml:space="preserve"> </v>
      </c>
      <c r="Y6" s="30"/>
      <c r="Z6" s="31"/>
      <c r="AA6" s="31" t="str">
        <f>IF(Z6="","",Z6+180)</f>
        <v/>
      </c>
      <c r="AB6" s="32" t="str">
        <f ca="1">IFERROR(AA6-TODAY(),"")</f>
        <v/>
      </c>
      <c r="AC6" s="26"/>
      <c r="AD6" s="33"/>
      <c r="AE6" s="33"/>
      <c r="AF6" s="34"/>
      <c r="AG6" s="34"/>
      <c r="AH6" s="34"/>
      <c r="AI6" s="34"/>
      <c r="AJ6" s="34"/>
      <c r="AK6" s="34"/>
      <c r="AL6" s="33"/>
      <c r="AM6" s="33"/>
      <c r="AN6" s="33"/>
      <c r="AO6" s="33"/>
      <c r="AP6" s="35" t="s">
        <v>68</v>
      </c>
      <c r="AQ6" s="33"/>
      <c r="AR6" s="36">
        <f>S6-AQ6</f>
        <v>0</v>
      </c>
      <c r="AS6" s="34"/>
      <c r="AT6" s="34"/>
      <c r="AU6" s="34"/>
      <c r="AV6" s="34"/>
      <c r="AW6" s="34"/>
      <c r="AX6" s="34"/>
      <c r="AY6" s="34"/>
      <c r="AZ6" s="34"/>
      <c r="BA6" s="26"/>
      <c r="BB6" s="34"/>
    </row>
    <row r="7" spans="1:54" ht="30.95" customHeight="1">
      <c r="A7" s="75"/>
      <c r="B7" s="76"/>
      <c r="C7" s="76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>
        <f>Q7+R7</f>
        <v>0</v>
      </c>
      <c r="T7" s="74"/>
      <c r="U7" s="77"/>
      <c r="V7" s="28"/>
      <c r="W7" s="28" t="str">
        <f t="shared" ref="W7:W22" si="0">IF(V7=""," ",V7+1825)</f>
        <v xml:space="preserve"> </v>
      </c>
      <c r="X7" s="29" t="str">
        <f ca="1">IF(V7=""," ",W7-TODAY())</f>
        <v xml:space="preserve"> </v>
      </c>
      <c r="Y7" s="74"/>
      <c r="Z7" s="74"/>
      <c r="AA7" s="78" t="str">
        <f>IF(Z6="","",Z6+180)</f>
        <v/>
      </c>
      <c r="AB7" s="32" t="str">
        <f t="shared" ref="AB7:AB22" ca="1" si="1">IFERROR(AA7-TODAY(),"")</f>
        <v/>
      </c>
      <c r="AC7" s="74"/>
      <c r="AD7" s="79"/>
      <c r="AE7" s="79"/>
      <c r="AF7" s="34"/>
      <c r="AG7" s="79"/>
      <c r="AH7" s="34"/>
      <c r="AI7" s="79"/>
      <c r="AJ7" s="34"/>
      <c r="AK7" s="79"/>
      <c r="AL7" s="79"/>
      <c r="AM7" s="79"/>
      <c r="AN7" s="79"/>
      <c r="AO7" s="79"/>
      <c r="AP7" s="80" t="s">
        <v>69</v>
      </c>
      <c r="AQ7" s="79"/>
      <c r="AR7" s="81">
        <f t="shared" ref="AR7:AR22" si="2">+S7-AQ7</f>
        <v>0</v>
      </c>
      <c r="AS7" s="79"/>
      <c r="AT7" s="79"/>
      <c r="AU7" s="79"/>
      <c r="AV7" s="79"/>
      <c r="AW7" s="79"/>
      <c r="AX7" s="79"/>
      <c r="AY7" s="34"/>
      <c r="AZ7" s="34"/>
      <c r="BA7" s="26"/>
      <c r="BB7" s="34"/>
    </row>
    <row r="8" spans="1:54" ht="30.95" customHeight="1">
      <c r="A8" s="75"/>
      <c r="B8" s="76"/>
      <c r="C8" s="76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>
        <f>+Q8+R8</f>
        <v>0</v>
      </c>
      <c r="T8" s="74"/>
      <c r="U8" s="77"/>
      <c r="V8" s="28"/>
      <c r="W8" s="28" t="str">
        <f t="shared" si="0"/>
        <v xml:space="preserve"> </v>
      </c>
      <c r="X8" s="29" t="str">
        <f t="shared" ref="X8:X22" ca="1" si="3">IF(V8=""," ",W8-TODAY())</f>
        <v xml:space="preserve"> </v>
      </c>
      <c r="Y8" s="74"/>
      <c r="Z8" s="74"/>
      <c r="AA8" s="78" t="str">
        <f t="shared" ref="AA8:AA22" si="4">IF(Z7="","",Z7+180)</f>
        <v/>
      </c>
      <c r="AB8" s="32" t="str">
        <f t="shared" ca="1" si="1"/>
        <v/>
      </c>
      <c r="AC8" s="74"/>
      <c r="AD8" s="82"/>
      <c r="AE8" s="82"/>
      <c r="AF8" s="34"/>
      <c r="AG8" s="82"/>
      <c r="AH8" s="34"/>
      <c r="AI8" s="82"/>
      <c r="AJ8" s="34"/>
      <c r="AK8" s="82"/>
      <c r="AL8" s="82"/>
      <c r="AM8" s="82"/>
      <c r="AN8" s="82"/>
      <c r="AO8" s="82"/>
      <c r="AP8" s="83"/>
      <c r="AQ8" s="82"/>
      <c r="AR8" s="81">
        <f t="shared" si="2"/>
        <v>0</v>
      </c>
      <c r="AS8" s="82"/>
      <c r="AT8" s="82"/>
      <c r="AU8" s="82"/>
      <c r="AV8" s="82"/>
      <c r="AW8" s="82"/>
      <c r="AX8" s="82"/>
      <c r="AY8" s="34"/>
      <c r="AZ8" s="34"/>
      <c r="BA8" s="26"/>
      <c r="BB8" s="34"/>
    </row>
    <row r="9" spans="1:54" ht="30.95" customHeight="1">
      <c r="A9" s="75"/>
      <c r="B9" s="76"/>
      <c r="C9" s="76"/>
      <c r="D9" s="74"/>
      <c r="E9" s="8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>
        <f>+Q9+R9</f>
        <v>0</v>
      </c>
      <c r="T9" s="74"/>
      <c r="U9" s="77"/>
      <c r="V9" s="28"/>
      <c r="W9" s="28" t="str">
        <f t="shared" si="0"/>
        <v xml:space="preserve"> </v>
      </c>
      <c r="X9" s="29" t="str">
        <f t="shared" ca="1" si="3"/>
        <v xml:space="preserve"> </v>
      </c>
      <c r="Y9" s="74"/>
      <c r="Z9" s="74"/>
      <c r="AA9" s="78" t="str">
        <f t="shared" si="4"/>
        <v/>
      </c>
      <c r="AB9" s="32" t="str">
        <f t="shared" ca="1" si="1"/>
        <v/>
      </c>
      <c r="AC9" s="76"/>
      <c r="AD9" s="85"/>
      <c r="AE9" s="85"/>
      <c r="AF9" s="34"/>
      <c r="AG9" s="85"/>
      <c r="AH9" s="34"/>
      <c r="AI9" s="85"/>
      <c r="AJ9" s="34"/>
      <c r="AK9" s="85"/>
      <c r="AL9" s="85"/>
      <c r="AM9" s="85"/>
      <c r="AN9" s="85"/>
      <c r="AO9" s="85"/>
      <c r="AP9" s="86"/>
      <c r="AQ9" s="85"/>
      <c r="AR9" s="81">
        <f t="shared" si="2"/>
        <v>0</v>
      </c>
      <c r="AS9" s="85"/>
      <c r="AT9" s="85"/>
      <c r="AU9" s="85"/>
      <c r="AV9" s="85"/>
      <c r="AW9" s="85"/>
      <c r="AX9" s="85"/>
      <c r="AY9" s="34"/>
      <c r="AZ9" s="34"/>
      <c r="BA9" s="26"/>
      <c r="BB9" s="34"/>
    </row>
    <row r="10" spans="1:54" ht="30.95" customHeight="1">
      <c r="A10" s="75"/>
      <c r="B10" s="76"/>
      <c r="C10" s="76"/>
      <c r="D10" s="26"/>
      <c r="E10" s="37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>
        <f>+Q10+R10</f>
        <v>0</v>
      </c>
      <c r="T10" s="74"/>
      <c r="U10" s="77"/>
      <c r="V10" s="28"/>
      <c r="W10" s="28" t="str">
        <f t="shared" si="0"/>
        <v xml:space="preserve"> </v>
      </c>
      <c r="X10" s="29" t="str">
        <f t="shared" ca="1" si="3"/>
        <v xml:space="preserve"> </v>
      </c>
      <c r="Y10" s="76"/>
      <c r="Z10" s="76"/>
      <c r="AA10" s="78" t="str">
        <f t="shared" si="4"/>
        <v/>
      </c>
      <c r="AB10" s="32" t="str">
        <f t="shared" ca="1" si="1"/>
        <v/>
      </c>
      <c r="AC10" s="7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8"/>
      <c r="AQ10" s="34"/>
      <c r="AR10" s="36">
        <f t="shared" si="2"/>
        <v>0</v>
      </c>
      <c r="AS10" s="34"/>
      <c r="AT10" s="87"/>
      <c r="AU10" s="87"/>
      <c r="AV10" s="34"/>
      <c r="AW10" s="87"/>
      <c r="AX10" s="87"/>
      <c r="AY10" s="34"/>
      <c r="AZ10" s="34"/>
      <c r="BA10" s="26"/>
      <c r="BB10" s="34"/>
    </row>
    <row r="11" spans="1:54" ht="30.95" customHeight="1">
      <c r="A11" s="75"/>
      <c r="B11" s="76"/>
      <c r="C11" s="76"/>
      <c r="D11" s="88"/>
      <c r="E11" s="89"/>
      <c r="F11" s="90"/>
      <c r="G11" s="90"/>
      <c r="H11" s="74"/>
      <c r="I11" s="74"/>
      <c r="J11" s="90"/>
      <c r="K11" s="90"/>
      <c r="L11" s="90"/>
      <c r="M11" s="74"/>
      <c r="N11" s="90"/>
      <c r="O11" s="90"/>
      <c r="P11" s="90"/>
      <c r="Q11" s="90"/>
      <c r="R11" s="90"/>
      <c r="S11" s="74">
        <f t="shared" ref="S11:S22" si="5">+Q11+R11</f>
        <v>0</v>
      </c>
      <c r="T11" s="90"/>
      <c r="U11" s="77"/>
      <c r="V11" s="28"/>
      <c r="W11" s="28" t="str">
        <f t="shared" si="0"/>
        <v xml:space="preserve"> </v>
      </c>
      <c r="X11" s="29" t="str">
        <f t="shared" ca="1" si="3"/>
        <v xml:space="preserve"> </v>
      </c>
      <c r="Y11" s="76"/>
      <c r="Z11" s="76"/>
      <c r="AA11" s="78" t="str">
        <f t="shared" si="4"/>
        <v/>
      </c>
      <c r="AB11" s="32" t="str">
        <f t="shared" ca="1" si="1"/>
        <v/>
      </c>
      <c r="AC11" s="74"/>
      <c r="AD11" s="76"/>
      <c r="AE11" s="76"/>
      <c r="AF11" s="34"/>
      <c r="AG11" s="76"/>
      <c r="AH11" s="34"/>
      <c r="AI11" s="76"/>
      <c r="AJ11" s="34"/>
      <c r="AK11" s="76"/>
      <c r="AL11" s="76"/>
      <c r="AM11" s="76"/>
      <c r="AN11" s="76"/>
      <c r="AO11" s="76"/>
      <c r="AP11" s="91"/>
      <c r="AQ11" s="76"/>
      <c r="AR11" s="81">
        <f t="shared" si="2"/>
        <v>0</v>
      </c>
      <c r="AS11" s="76"/>
      <c r="AT11" s="76"/>
      <c r="AU11" s="76"/>
      <c r="AV11" s="76"/>
      <c r="AW11" s="76"/>
      <c r="AX11" s="76"/>
      <c r="AY11" s="34"/>
      <c r="AZ11" s="34"/>
      <c r="BA11" s="26"/>
      <c r="BB11" s="34"/>
    </row>
    <row r="12" spans="1:54" ht="30.95" customHeight="1">
      <c r="A12" s="75"/>
      <c r="B12" s="76"/>
      <c r="C12" s="76"/>
      <c r="D12" s="76"/>
      <c r="E12" s="92"/>
      <c r="F12" s="76"/>
      <c r="G12" s="76"/>
      <c r="H12" s="90"/>
      <c r="I12" s="90"/>
      <c r="J12" s="76"/>
      <c r="K12" s="76"/>
      <c r="L12" s="76"/>
      <c r="M12" s="74"/>
      <c r="N12" s="76"/>
      <c r="O12" s="76"/>
      <c r="P12" s="76"/>
      <c r="Q12" s="76"/>
      <c r="R12" s="76"/>
      <c r="S12" s="74">
        <f t="shared" si="5"/>
        <v>0</v>
      </c>
      <c r="T12" s="76"/>
      <c r="U12" s="77"/>
      <c r="V12" s="28"/>
      <c r="W12" s="28" t="str">
        <f t="shared" si="0"/>
        <v xml:space="preserve"> </v>
      </c>
      <c r="X12" s="29" t="str">
        <f t="shared" ca="1" si="3"/>
        <v xml:space="preserve"> </v>
      </c>
      <c r="Y12" s="76"/>
      <c r="Z12" s="76"/>
      <c r="AA12" s="78" t="str">
        <f t="shared" si="4"/>
        <v/>
      </c>
      <c r="AB12" s="32" t="str">
        <f t="shared" ca="1" si="1"/>
        <v/>
      </c>
      <c r="AC12" s="76"/>
      <c r="AD12" s="76"/>
      <c r="AE12" s="76"/>
      <c r="AF12" s="34"/>
      <c r="AG12" s="76"/>
      <c r="AH12" s="34"/>
      <c r="AI12" s="76"/>
      <c r="AJ12" s="34"/>
      <c r="AK12" s="76"/>
      <c r="AL12" s="76"/>
      <c r="AM12" s="76"/>
      <c r="AN12" s="76"/>
      <c r="AO12" s="76"/>
      <c r="AP12" s="91"/>
      <c r="AQ12" s="76"/>
      <c r="AR12" s="81">
        <f t="shared" si="2"/>
        <v>0</v>
      </c>
      <c r="AS12" s="76"/>
      <c r="AT12" s="76"/>
      <c r="AU12" s="76"/>
      <c r="AV12" s="76"/>
      <c r="AW12" s="76"/>
      <c r="AX12" s="76"/>
      <c r="AY12" s="34"/>
      <c r="AZ12" s="34"/>
      <c r="BA12" s="26"/>
      <c r="BB12" s="34"/>
    </row>
    <row r="13" spans="1:54" ht="30.95" customHeight="1">
      <c r="A13" s="75"/>
      <c r="B13" s="76"/>
      <c r="C13" s="76"/>
      <c r="D13" s="76"/>
      <c r="E13" s="92"/>
      <c r="F13" s="76"/>
      <c r="G13" s="76"/>
      <c r="H13" s="76"/>
      <c r="I13" s="76"/>
      <c r="J13" s="76"/>
      <c r="K13" s="76"/>
      <c r="L13" s="76"/>
      <c r="M13" s="74"/>
      <c r="N13" s="76"/>
      <c r="O13" s="76"/>
      <c r="P13" s="76"/>
      <c r="Q13" s="76"/>
      <c r="R13" s="76"/>
      <c r="S13" s="74">
        <f t="shared" si="5"/>
        <v>0</v>
      </c>
      <c r="T13" s="76"/>
      <c r="U13" s="77"/>
      <c r="V13" s="28"/>
      <c r="W13" s="28" t="str">
        <f t="shared" si="0"/>
        <v xml:space="preserve"> </v>
      </c>
      <c r="X13" s="29" t="str">
        <f t="shared" ca="1" si="3"/>
        <v xml:space="preserve"> </v>
      </c>
      <c r="Y13" s="76"/>
      <c r="Z13" s="76"/>
      <c r="AA13" s="78" t="str">
        <f t="shared" si="4"/>
        <v/>
      </c>
      <c r="AB13" s="32" t="str">
        <f t="shared" ca="1" si="1"/>
        <v/>
      </c>
      <c r="AC13" s="76"/>
      <c r="AD13" s="76"/>
      <c r="AE13" s="76"/>
      <c r="AF13" s="34"/>
      <c r="AG13" s="76"/>
      <c r="AH13" s="34"/>
      <c r="AI13" s="76"/>
      <c r="AJ13" s="34"/>
      <c r="AK13" s="76"/>
      <c r="AL13" s="76"/>
      <c r="AM13" s="76"/>
      <c r="AN13" s="76"/>
      <c r="AO13" s="76"/>
      <c r="AP13" s="91"/>
      <c r="AQ13" s="76"/>
      <c r="AR13" s="81">
        <f t="shared" si="2"/>
        <v>0</v>
      </c>
      <c r="AS13" s="76"/>
      <c r="AT13" s="76"/>
      <c r="AU13" s="76"/>
      <c r="AV13" s="76"/>
      <c r="AW13" s="76"/>
      <c r="AX13" s="76"/>
      <c r="AY13" s="34"/>
      <c r="AZ13" s="34"/>
      <c r="BA13" s="26"/>
      <c r="BB13" s="34"/>
    </row>
    <row r="14" spans="1:54" ht="30.95" customHeight="1">
      <c r="A14" s="75"/>
      <c r="B14" s="76"/>
      <c r="C14" s="76"/>
      <c r="D14" s="76"/>
      <c r="E14" s="92"/>
      <c r="F14" s="76"/>
      <c r="G14" s="76"/>
      <c r="H14" s="76"/>
      <c r="I14" s="76"/>
      <c r="J14" s="76"/>
      <c r="K14" s="76"/>
      <c r="L14" s="76"/>
      <c r="M14" s="74"/>
      <c r="N14" s="76"/>
      <c r="O14" s="76"/>
      <c r="P14" s="76"/>
      <c r="Q14" s="76"/>
      <c r="R14" s="76"/>
      <c r="S14" s="74">
        <f t="shared" si="5"/>
        <v>0</v>
      </c>
      <c r="T14" s="76"/>
      <c r="U14" s="77"/>
      <c r="V14" s="28"/>
      <c r="W14" s="28" t="str">
        <f t="shared" si="0"/>
        <v xml:space="preserve"> </v>
      </c>
      <c r="X14" s="29" t="str">
        <f t="shared" ca="1" si="3"/>
        <v xml:space="preserve"> </v>
      </c>
      <c r="Y14" s="76"/>
      <c r="Z14" s="76"/>
      <c r="AA14" s="78" t="str">
        <f t="shared" si="4"/>
        <v/>
      </c>
      <c r="AB14" s="32" t="str">
        <f t="shared" ca="1" si="1"/>
        <v/>
      </c>
      <c r="AC14" s="76"/>
      <c r="AD14" s="76"/>
      <c r="AE14" s="76"/>
      <c r="AF14" s="34"/>
      <c r="AG14" s="76"/>
      <c r="AH14" s="34"/>
      <c r="AI14" s="76"/>
      <c r="AJ14" s="34"/>
      <c r="AK14" s="76"/>
      <c r="AL14" s="76"/>
      <c r="AM14" s="76"/>
      <c r="AN14" s="76"/>
      <c r="AO14" s="76"/>
      <c r="AP14" s="91"/>
      <c r="AQ14" s="76"/>
      <c r="AR14" s="81">
        <f t="shared" si="2"/>
        <v>0</v>
      </c>
      <c r="AS14" s="76"/>
      <c r="AT14" s="76"/>
      <c r="AU14" s="76"/>
      <c r="AV14" s="76"/>
      <c r="AW14" s="76"/>
      <c r="AX14" s="76"/>
      <c r="AY14" s="34"/>
      <c r="AZ14" s="34"/>
      <c r="BA14" s="26"/>
      <c r="BB14" s="34"/>
    </row>
    <row r="15" spans="1:54" ht="30.95" customHeight="1">
      <c r="A15" s="75"/>
      <c r="B15" s="76"/>
      <c r="C15" s="76"/>
      <c r="D15" s="76"/>
      <c r="E15" s="92"/>
      <c r="F15" s="76"/>
      <c r="G15" s="76"/>
      <c r="H15" s="76"/>
      <c r="I15" s="76"/>
      <c r="J15" s="76"/>
      <c r="K15" s="76"/>
      <c r="L15" s="76"/>
      <c r="M15" s="74"/>
      <c r="N15" s="76"/>
      <c r="O15" s="76"/>
      <c r="P15" s="76"/>
      <c r="Q15" s="76"/>
      <c r="R15" s="76"/>
      <c r="S15" s="74">
        <f t="shared" si="5"/>
        <v>0</v>
      </c>
      <c r="T15" s="76"/>
      <c r="U15" s="77"/>
      <c r="V15" s="28"/>
      <c r="W15" s="28" t="str">
        <f t="shared" si="0"/>
        <v xml:space="preserve"> </v>
      </c>
      <c r="X15" s="29" t="str">
        <f t="shared" ca="1" si="3"/>
        <v xml:space="preserve"> </v>
      </c>
      <c r="Y15" s="76"/>
      <c r="Z15" s="76"/>
      <c r="AA15" s="78" t="str">
        <f t="shared" si="4"/>
        <v/>
      </c>
      <c r="AB15" s="32" t="str">
        <f t="shared" ca="1" si="1"/>
        <v/>
      </c>
      <c r="AC15" s="76"/>
      <c r="AD15" s="76"/>
      <c r="AE15" s="76"/>
      <c r="AF15" s="34"/>
      <c r="AG15" s="76"/>
      <c r="AH15" s="34"/>
      <c r="AI15" s="76"/>
      <c r="AJ15" s="34"/>
      <c r="AK15" s="76"/>
      <c r="AL15" s="76"/>
      <c r="AM15" s="76"/>
      <c r="AN15" s="76"/>
      <c r="AO15" s="76"/>
      <c r="AP15" s="91"/>
      <c r="AQ15" s="76"/>
      <c r="AR15" s="81">
        <f t="shared" si="2"/>
        <v>0</v>
      </c>
      <c r="AS15" s="76"/>
      <c r="AT15" s="76"/>
      <c r="AU15" s="76"/>
      <c r="AV15" s="76"/>
      <c r="AW15" s="76"/>
      <c r="AX15" s="76"/>
      <c r="AY15" s="34"/>
      <c r="AZ15" s="34"/>
      <c r="BA15" s="26"/>
      <c r="BB15" s="34"/>
    </row>
    <row r="16" spans="1:54" ht="30.95" customHeight="1">
      <c r="A16" s="75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4"/>
      <c r="N16" s="76"/>
      <c r="O16" s="76"/>
      <c r="P16" s="76"/>
      <c r="Q16" s="76"/>
      <c r="R16" s="76"/>
      <c r="S16" s="74">
        <f t="shared" si="5"/>
        <v>0</v>
      </c>
      <c r="T16" s="76"/>
      <c r="U16" s="77"/>
      <c r="V16" s="28"/>
      <c r="W16" s="28" t="str">
        <f t="shared" si="0"/>
        <v xml:space="preserve"> </v>
      </c>
      <c r="X16" s="29" t="str">
        <f t="shared" ca="1" si="3"/>
        <v xml:space="preserve"> </v>
      </c>
      <c r="Y16" s="76"/>
      <c r="Z16" s="76"/>
      <c r="AA16" s="78" t="str">
        <f t="shared" si="4"/>
        <v/>
      </c>
      <c r="AB16" s="32" t="str">
        <f t="shared" ca="1" si="1"/>
        <v/>
      </c>
      <c r="AC16" s="76"/>
      <c r="AD16" s="76"/>
      <c r="AE16" s="76"/>
      <c r="AF16" s="34"/>
      <c r="AG16" s="76"/>
      <c r="AH16" s="34"/>
      <c r="AI16" s="76"/>
      <c r="AJ16" s="34"/>
      <c r="AK16" s="76"/>
      <c r="AL16" s="76"/>
      <c r="AM16" s="76"/>
      <c r="AN16" s="76"/>
      <c r="AO16" s="76"/>
      <c r="AP16" s="91"/>
      <c r="AQ16" s="76"/>
      <c r="AR16" s="81">
        <f t="shared" si="2"/>
        <v>0</v>
      </c>
      <c r="AS16" s="76"/>
      <c r="AT16" s="76"/>
      <c r="AU16" s="76"/>
      <c r="AV16" s="76"/>
      <c r="AW16" s="76"/>
      <c r="AX16" s="76"/>
      <c r="AY16" s="34"/>
      <c r="AZ16" s="34"/>
      <c r="BA16" s="26"/>
      <c r="BB16" s="34"/>
    </row>
    <row r="17" spans="1:54" ht="30.95" customHeight="1">
      <c r="A17" s="75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4"/>
      <c r="N17" s="76"/>
      <c r="O17" s="76"/>
      <c r="P17" s="76"/>
      <c r="Q17" s="76"/>
      <c r="R17" s="76"/>
      <c r="S17" s="74">
        <f t="shared" si="5"/>
        <v>0</v>
      </c>
      <c r="T17" s="76"/>
      <c r="U17" s="77"/>
      <c r="V17" s="28"/>
      <c r="W17" s="28" t="str">
        <f t="shared" si="0"/>
        <v xml:space="preserve"> </v>
      </c>
      <c r="X17" s="29" t="str">
        <f t="shared" ca="1" si="3"/>
        <v xml:space="preserve"> </v>
      </c>
      <c r="Y17" s="76"/>
      <c r="Z17" s="76"/>
      <c r="AA17" s="78" t="str">
        <f t="shared" si="4"/>
        <v/>
      </c>
      <c r="AB17" s="32" t="str">
        <f t="shared" ca="1" si="1"/>
        <v/>
      </c>
      <c r="AC17" s="76"/>
      <c r="AD17" s="76"/>
      <c r="AE17" s="76"/>
      <c r="AF17" s="34"/>
      <c r="AG17" s="76"/>
      <c r="AH17" s="34"/>
      <c r="AI17" s="76"/>
      <c r="AJ17" s="34"/>
      <c r="AK17" s="76"/>
      <c r="AL17" s="76"/>
      <c r="AM17" s="76"/>
      <c r="AN17" s="76"/>
      <c r="AO17" s="76"/>
      <c r="AP17" s="91"/>
      <c r="AQ17" s="76"/>
      <c r="AR17" s="81">
        <f t="shared" si="2"/>
        <v>0</v>
      </c>
      <c r="AS17" s="76"/>
      <c r="AT17" s="76"/>
      <c r="AU17" s="76"/>
      <c r="AV17" s="76"/>
      <c r="AW17" s="76"/>
      <c r="AX17" s="76"/>
      <c r="AY17" s="34"/>
      <c r="AZ17" s="34"/>
      <c r="BA17" s="26"/>
      <c r="BB17" s="34"/>
    </row>
    <row r="18" spans="1:54" ht="30.95" customHeight="1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4"/>
      <c r="N18" s="76"/>
      <c r="O18" s="76"/>
      <c r="P18" s="76"/>
      <c r="Q18" s="76"/>
      <c r="R18" s="76"/>
      <c r="S18" s="74">
        <f t="shared" si="5"/>
        <v>0</v>
      </c>
      <c r="T18" s="76"/>
      <c r="U18" s="77"/>
      <c r="V18" s="28"/>
      <c r="W18" s="28" t="str">
        <f t="shared" si="0"/>
        <v xml:space="preserve"> </v>
      </c>
      <c r="X18" s="29" t="str">
        <f t="shared" ca="1" si="3"/>
        <v xml:space="preserve"> </v>
      </c>
      <c r="Y18" s="76"/>
      <c r="Z18" s="76"/>
      <c r="AA18" s="78" t="str">
        <f t="shared" si="4"/>
        <v/>
      </c>
      <c r="AB18" s="32" t="str">
        <f t="shared" ca="1" si="1"/>
        <v/>
      </c>
      <c r="AC18" s="76"/>
      <c r="AD18" s="76"/>
      <c r="AE18" s="76"/>
      <c r="AF18" s="34"/>
      <c r="AG18" s="76"/>
      <c r="AH18" s="34"/>
      <c r="AI18" s="76"/>
      <c r="AJ18" s="34"/>
      <c r="AK18" s="76"/>
      <c r="AL18" s="76"/>
      <c r="AM18" s="76"/>
      <c r="AN18" s="76"/>
      <c r="AO18" s="76"/>
      <c r="AP18" s="91"/>
      <c r="AQ18" s="76"/>
      <c r="AR18" s="81">
        <f t="shared" si="2"/>
        <v>0</v>
      </c>
      <c r="AS18" s="76"/>
      <c r="AT18" s="76"/>
      <c r="AU18" s="76"/>
      <c r="AV18" s="76"/>
      <c r="AW18" s="76"/>
      <c r="AX18" s="76"/>
      <c r="AY18" s="34"/>
      <c r="AZ18" s="34"/>
      <c r="BA18" s="26"/>
      <c r="BB18" s="34"/>
    </row>
    <row r="19" spans="1:54" ht="30.95" customHeight="1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4"/>
      <c r="N19" s="76"/>
      <c r="O19" s="76"/>
      <c r="P19" s="76"/>
      <c r="Q19" s="76"/>
      <c r="R19" s="76"/>
      <c r="S19" s="74">
        <f t="shared" si="5"/>
        <v>0</v>
      </c>
      <c r="T19" s="76"/>
      <c r="U19" s="77"/>
      <c r="V19" s="28"/>
      <c r="W19" s="28" t="str">
        <f t="shared" si="0"/>
        <v xml:space="preserve"> </v>
      </c>
      <c r="X19" s="29" t="str">
        <f t="shared" ca="1" si="3"/>
        <v xml:space="preserve"> </v>
      </c>
      <c r="Y19" s="76"/>
      <c r="Z19" s="76"/>
      <c r="AA19" s="78" t="str">
        <f t="shared" si="4"/>
        <v/>
      </c>
      <c r="AB19" s="32" t="str">
        <f t="shared" ca="1" si="1"/>
        <v/>
      </c>
      <c r="AC19" s="76"/>
      <c r="AD19" s="76"/>
      <c r="AE19" s="76"/>
      <c r="AF19" s="34"/>
      <c r="AG19" s="76"/>
      <c r="AH19" s="34"/>
      <c r="AI19" s="76"/>
      <c r="AJ19" s="34"/>
      <c r="AK19" s="76"/>
      <c r="AL19" s="76"/>
      <c r="AM19" s="76"/>
      <c r="AN19" s="76"/>
      <c r="AO19" s="76"/>
      <c r="AP19" s="91"/>
      <c r="AQ19" s="76"/>
      <c r="AR19" s="81">
        <f t="shared" si="2"/>
        <v>0</v>
      </c>
      <c r="AS19" s="76"/>
      <c r="AT19" s="76"/>
      <c r="AU19" s="76"/>
      <c r="AV19" s="76"/>
      <c r="AW19" s="76"/>
      <c r="AX19" s="76"/>
      <c r="AY19" s="34"/>
      <c r="AZ19" s="34"/>
      <c r="BA19" s="26"/>
      <c r="BB19" s="34"/>
    </row>
    <row r="20" spans="1:54" ht="30.95" customHeight="1">
      <c r="A20" s="75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4"/>
      <c r="N20" s="76"/>
      <c r="O20" s="76"/>
      <c r="P20" s="76"/>
      <c r="Q20" s="76"/>
      <c r="R20" s="76"/>
      <c r="S20" s="74">
        <f t="shared" si="5"/>
        <v>0</v>
      </c>
      <c r="T20" s="76"/>
      <c r="U20" s="77"/>
      <c r="V20" s="28"/>
      <c r="W20" s="28" t="str">
        <f t="shared" si="0"/>
        <v xml:space="preserve"> </v>
      </c>
      <c r="X20" s="29" t="str">
        <f t="shared" ca="1" si="3"/>
        <v xml:space="preserve"> </v>
      </c>
      <c r="Y20" s="76"/>
      <c r="Z20" s="76"/>
      <c r="AA20" s="78" t="str">
        <f t="shared" si="4"/>
        <v/>
      </c>
      <c r="AB20" s="32" t="str">
        <f t="shared" ca="1" si="1"/>
        <v/>
      </c>
      <c r="AC20" s="76"/>
      <c r="AD20" s="76"/>
      <c r="AE20" s="76"/>
      <c r="AF20" s="34"/>
      <c r="AG20" s="76"/>
      <c r="AH20" s="34"/>
      <c r="AI20" s="76"/>
      <c r="AJ20" s="34"/>
      <c r="AK20" s="76"/>
      <c r="AL20" s="76"/>
      <c r="AM20" s="76"/>
      <c r="AN20" s="76"/>
      <c r="AO20" s="76"/>
      <c r="AP20" s="91"/>
      <c r="AQ20" s="76"/>
      <c r="AR20" s="81">
        <f t="shared" si="2"/>
        <v>0</v>
      </c>
      <c r="AS20" s="76"/>
      <c r="AT20" s="76"/>
      <c r="AU20" s="76"/>
      <c r="AV20" s="76"/>
      <c r="AW20" s="76"/>
      <c r="AX20" s="76"/>
      <c r="AY20" s="34"/>
      <c r="AZ20" s="34"/>
      <c r="BA20" s="26"/>
      <c r="BB20" s="34"/>
    </row>
    <row r="21" spans="1:54" ht="30.95" customHeight="1">
      <c r="A21" s="75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4"/>
      <c r="N21" s="76"/>
      <c r="O21" s="76"/>
      <c r="P21" s="76"/>
      <c r="Q21" s="76"/>
      <c r="R21" s="76"/>
      <c r="S21" s="74">
        <f t="shared" si="5"/>
        <v>0</v>
      </c>
      <c r="T21" s="76"/>
      <c r="U21" s="77"/>
      <c r="V21" s="28"/>
      <c r="W21" s="28" t="str">
        <f t="shared" si="0"/>
        <v xml:space="preserve"> </v>
      </c>
      <c r="X21" s="29" t="str">
        <f t="shared" ca="1" si="3"/>
        <v xml:space="preserve"> </v>
      </c>
      <c r="Y21" s="76"/>
      <c r="Z21" s="76"/>
      <c r="AA21" s="78" t="str">
        <f t="shared" si="4"/>
        <v/>
      </c>
      <c r="AB21" s="32" t="str">
        <f t="shared" ca="1" si="1"/>
        <v/>
      </c>
      <c r="AC21" s="76"/>
      <c r="AD21" s="76"/>
      <c r="AE21" s="76"/>
      <c r="AF21" s="34"/>
      <c r="AG21" s="76"/>
      <c r="AH21" s="34"/>
      <c r="AI21" s="76"/>
      <c r="AJ21" s="34"/>
      <c r="AK21" s="76"/>
      <c r="AL21" s="76"/>
      <c r="AM21" s="76"/>
      <c r="AN21" s="76"/>
      <c r="AO21" s="76"/>
      <c r="AP21" s="91"/>
      <c r="AQ21" s="76"/>
      <c r="AR21" s="81">
        <f t="shared" si="2"/>
        <v>0</v>
      </c>
      <c r="AS21" s="76"/>
      <c r="AT21" s="76"/>
      <c r="AU21" s="76"/>
      <c r="AV21" s="76"/>
      <c r="AW21" s="76"/>
      <c r="AX21" s="76"/>
      <c r="AY21" s="34"/>
      <c r="AZ21" s="34"/>
      <c r="BA21" s="26"/>
      <c r="BB21" s="34"/>
    </row>
    <row r="22" spans="1:54" ht="30.95" customHeight="1" thickBot="1">
      <c r="A22" s="93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5"/>
      <c r="N22" s="94"/>
      <c r="O22" s="94"/>
      <c r="P22" s="94"/>
      <c r="Q22" s="94"/>
      <c r="R22" s="94"/>
      <c r="S22" s="94">
        <f t="shared" si="5"/>
        <v>0</v>
      </c>
      <c r="T22" s="94"/>
      <c r="U22" s="96"/>
      <c r="V22" s="96"/>
      <c r="W22" s="96" t="str">
        <f t="shared" si="0"/>
        <v xml:space="preserve"> </v>
      </c>
      <c r="X22" s="94" t="str">
        <f t="shared" ca="1" si="3"/>
        <v xml:space="preserve"> </v>
      </c>
      <c r="Y22" s="97"/>
      <c r="Z22" s="94"/>
      <c r="AA22" s="98" t="str">
        <f t="shared" si="4"/>
        <v/>
      </c>
      <c r="AB22" s="99" t="str">
        <f t="shared" ca="1" si="1"/>
        <v/>
      </c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100"/>
      <c r="AQ22" s="94"/>
      <c r="AR22" s="101">
        <f t="shared" si="2"/>
        <v>0</v>
      </c>
      <c r="AS22" s="94"/>
      <c r="AT22" s="94"/>
      <c r="AU22" s="94"/>
      <c r="AV22" s="94"/>
      <c r="AW22" s="94"/>
      <c r="AX22" s="94"/>
      <c r="AY22" s="102"/>
      <c r="AZ22" s="102"/>
      <c r="BA22" s="95"/>
      <c r="BB22" s="34"/>
    </row>
  </sheetData>
  <mergeCells count="19">
    <mergeCell ref="BB4:BB5"/>
    <mergeCell ref="A4:A5"/>
    <mergeCell ref="B4:B5"/>
    <mergeCell ref="C4:C5"/>
    <mergeCell ref="D4:K4"/>
    <mergeCell ref="AC4:AD4"/>
    <mergeCell ref="BA4:BA5"/>
    <mergeCell ref="AZ4:AZ5"/>
    <mergeCell ref="L4:X4"/>
    <mergeCell ref="AV4:AX4"/>
    <mergeCell ref="AQ4:AR4"/>
    <mergeCell ref="AS4:AU4"/>
    <mergeCell ref="Y4:AB4"/>
    <mergeCell ref="AE4:AL4"/>
    <mergeCell ref="AM4:AP4"/>
    <mergeCell ref="A1:C2"/>
    <mergeCell ref="D1:BA2"/>
    <mergeCell ref="A3:BA3"/>
    <mergeCell ref="AY4:AY5"/>
  </mergeCells>
  <conditionalFormatting sqref="S6:S22">
    <cfRule type="cellIs" dxfId="12" priority="7" operator="equal">
      <formula>0</formula>
    </cfRule>
  </conditionalFormatting>
  <conditionalFormatting sqref="U6:U22">
    <cfRule type="cellIs" dxfId="11" priority="21" operator="between">
      <formula>$V$6+1</formula>
      <formula>$V$6+360</formula>
    </cfRule>
    <cfRule type="cellIs" dxfId="10" priority="27" operator="between">
      <formula>+$V$6+361</formula>
      <formula>$V$6+1460</formula>
    </cfRule>
    <cfRule type="cellIs" dxfId="9" priority="28" stopIfTrue="1" operator="greaterThanOrEqual">
      <formula>$V$6+1460</formula>
    </cfRule>
  </conditionalFormatting>
  <conditionalFormatting sqref="X6:X7">
    <cfRule type="containsText" priority="3" operator="containsText" text="HOY">
      <formula>NOT(ISERROR(SEARCH("HOY",X6)))</formula>
    </cfRule>
  </conditionalFormatting>
  <conditionalFormatting sqref="X6:X22">
    <cfRule type="cellIs" dxfId="8" priority="5" operator="between">
      <formula>1</formula>
      <formula>365</formula>
    </cfRule>
    <cfRule type="containsBlanks" priority="6">
      <formula>LEN(TRIM(X6))=0</formula>
    </cfRule>
    <cfRule type="cellIs" dxfId="7" priority="14" operator="greaterThan">
      <formula>721</formula>
    </cfRule>
    <cfRule type="cellIs" dxfId="6" priority="16" operator="between">
      <formula>366</formula>
      <formula>720</formula>
    </cfRule>
  </conditionalFormatting>
  <conditionalFormatting sqref="AB6:AB22">
    <cfRule type="cellIs" dxfId="5" priority="8" operator="greaterThan">
      <formula>151</formula>
    </cfRule>
    <cfRule type="cellIs" dxfId="4" priority="9" operator="between">
      <formula>121</formula>
      <formula>150</formula>
    </cfRule>
    <cfRule type="cellIs" dxfId="3" priority="10" operator="lessThan">
      <formula>120</formula>
    </cfRule>
  </conditionalFormatting>
  <conditionalFormatting sqref="AE9">
    <cfRule type="cellIs" priority="12" operator="equal">
      <formula>""""""</formula>
    </cfRule>
  </conditionalFormatting>
  <conditionalFormatting sqref="AK13:AM13">
    <cfRule type="cellIs" dxfId="2" priority="15" operator="greaterThan">
      <formula>720</formula>
    </cfRule>
  </conditionalFormatting>
  <conditionalFormatting sqref="AP6:AP22">
    <cfRule type="cellIs" dxfId="1" priority="1" operator="equal">
      <formula>"AL DIA"</formula>
    </cfRule>
    <cfRule type="cellIs" dxfId="0" priority="2" operator="equal">
      <formula>"EN MORA"</formula>
    </cfRule>
  </conditionalFormatting>
  <dataValidations count="9">
    <dataValidation type="list" allowBlank="1" showInputMessage="1" showErrorMessage="1" sqref="P6:P22" xr:uid="{00000000-0002-0000-0000-000000000000}">
      <formula1>"SCFSQE, Juez Republica, Secretaria General, Otra"</formula1>
    </dataValidation>
    <dataValidation type="list" allowBlank="1" showInputMessage="1" showErrorMessage="1" sqref="AZ6:AZ22 AY7:AY22" xr:uid="{00000000-0002-0000-0000-000001000000}">
      <formula1>"A – RIESGO BAJO, B – RIESGO ACEPTABLE, C – DIFICIL COBRO, D – INCOBRABLE"</formula1>
    </dataValidation>
    <dataValidation type="list" allowBlank="1" showInputMessage="1" showErrorMessage="1" sqref="BA6:BA22" xr:uid="{00000000-0002-0000-0000-000002000000}">
      <formula1>"PERSUASIVO, COACTIVO, TERMINADO, DEVUELTO, SIN EFECTO, SUSPENDIDO, OTRO"</formula1>
    </dataValidation>
    <dataValidation type="list" allowBlank="1" showInputMessage="1" showErrorMessage="1" sqref="M6:M22" xr:uid="{00000000-0002-0000-0000-000003000000}">
      <formula1>"Acto Administrativo, Sentencia Judicial, Sanción Disciplinaria, Liquidaciones Oficiales, Lic. Semillas, Lic. Psicoactivo, Lic. No Psicoactivo, Otros"</formula1>
    </dataValidation>
    <dataValidation type="list" allowBlank="1" showInputMessage="1" showErrorMessage="1" sqref="E6:E22" xr:uid="{00000000-0002-0000-0000-000004000000}">
      <formula1>"C.C., Nit., C.E., T.I., Pasaporte, OTRO"</formula1>
    </dataValidation>
    <dataValidation type="list" allowBlank="1" showInputMessage="1" showErrorMessage="1" sqref="AV6:AV22" xr:uid="{00000000-0002-0000-0000-000005000000}">
      <formula1>"PAGO TOTAL, PRESCRIPCIÓN, POR EXCEPCIÓN, REMISIBILIDAD, ORDEN CONTENCIOSO ADMINISTRATIVO, OTRO"</formula1>
    </dataValidation>
    <dataValidation type="list" allowBlank="1" showInputMessage="1" showErrorMessage="1" sqref="AS6:AS22" xr:uid="{00000000-0002-0000-0000-000006000000}">
      <formula1>"REVOCATORIA, OMISIÓN DE NOTIFICACIÓN, INTERVENCIÓN DEL CONTENCIOSO ADMINISTRATIVO, ACUERDO DE PAGO, DEMANDA CONTENCIOSO ADMINISTRATIVO, MEDIDA CAUTELAR, FALTA EJECUTORIA TÍTULO, CANCELACIÓN MATRICULA, FALLECIMIENTO, OTROS"</formula1>
    </dataValidation>
    <dataValidation type="list" allowBlank="1" showInputMessage="1" showErrorMessage="1" sqref="AP6:AP22" xr:uid="{00000000-0002-0000-0000-000007000000}">
      <formula1>"AL DIA,EN MORA"</formula1>
    </dataValidation>
    <dataValidation type="list" allowBlank="1" showInputMessage="1" showErrorMessage="1" sqref="AY6 AH6:AH21 AJ6:AJ21 AF6:AF21" xr:uid="{00000000-0002-0000-0000-000008000000}">
      <formula1>"A – SI, B – NO"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C56"/>
  <sheetViews>
    <sheetView topLeftCell="A33" workbookViewId="0">
      <selection activeCell="E39" sqref="E39"/>
    </sheetView>
  </sheetViews>
  <sheetFormatPr defaultColWidth="11.42578125" defaultRowHeight="15"/>
  <cols>
    <col min="1" max="1" width="12.28515625" customWidth="1"/>
    <col min="2" max="2" width="18.28515625" style="1" customWidth="1"/>
    <col min="3" max="3" width="37.140625" customWidth="1"/>
  </cols>
  <sheetData>
    <row r="1" spans="1:3">
      <c r="A1" s="71" t="s">
        <v>70</v>
      </c>
      <c r="B1" s="72"/>
      <c r="C1" s="73"/>
    </row>
    <row r="2" spans="1:3">
      <c r="A2" s="5" t="s">
        <v>71</v>
      </c>
      <c r="B2" s="103" t="s">
        <v>72</v>
      </c>
      <c r="C2" s="11" t="s">
        <v>73</v>
      </c>
    </row>
    <row r="3" spans="1:3" ht="74.25" customHeight="1">
      <c r="A3" s="5" t="s">
        <v>74</v>
      </c>
      <c r="B3" s="104" t="s">
        <v>5</v>
      </c>
      <c r="C3" s="4" t="s">
        <v>75</v>
      </c>
    </row>
    <row r="4" spans="1:3" ht="66.75" customHeight="1">
      <c r="A4" s="5" t="s">
        <v>76</v>
      </c>
      <c r="B4" s="104" t="s">
        <v>6</v>
      </c>
      <c r="C4" s="4" t="s">
        <v>77</v>
      </c>
    </row>
    <row r="5" spans="1:3" ht="89.25" customHeight="1">
      <c r="A5" s="5" t="s">
        <v>78</v>
      </c>
      <c r="B5" s="104" t="s">
        <v>79</v>
      </c>
      <c r="C5" s="4" t="s">
        <v>80</v>
      </c>
    </row>
    <row r="6" spans="1:3" ht="40.5" customHeight="1">
      <c r="A6" s="5" t="s">
        <v>81</v>
      </c>
      <c r="B6" s="104" t="s">
        <v>21</v>
      </c>
      <c r="C6" s="4" t="s">
        <v>82</v>
      </c>
    </row>
    <row r="7" spans="1:3" ht="30.75" customHeight="1">
      <c r="A7" s="5" t="s">
        <v>83</v>
      </c>
      <c r="B7" s="104" t="s">
        <v>22</v>
      </c>
      <c r="C7" s="4" t="s">
        <v>84</v>
      </c>
    </row>
    <row r="8" spans="1:3" ht="29.25" customHeight="1">
      <c r="A8" s="5" t="s">
        <v>85</v>
      </c>
      <c r="B8" s="104" t="s">
        <v>23</v>
      </c>
      <c r="C8" s="4" t="s">
        <v>86</v>
      </c>
    </row>
    <row r="9" spans="1:3" ht="48.75" customHeight="1">
      <c r="A9" s="5" t="s">
        <v>87</v>
      </c>
      <c r="B9" s="104" t="s">
        <v>88</v>
      </c>
      <c r="C9" s="4" t="s">
        <v>89</v>
      </c>
    </row>
    <row r="10" spans="1:3" ht="39" customHeight="1">
      <c r="A10" s="5" t="s">
        <v>90</v>
      </c>
      <c r="B10" s="104" t="s">
        <v>25</v>
      </c>
      <c r="C10" s="4" t="s">
        <v>91</v>
      </c>
    </row>
    <row r="11" spans="1:3" ht="41.25" customHeight="1">
      <c r="A11" s="5" t="s">
        <v>92</v>
      </c>
      <c r="B11" s="104" t="s">
        <v>26</v>
      </c>
      <c r="C11" s="4" t="s">
        <v>93</v>
      </c>
    </row>
    <row r="12" spans="1:3" ht="40.5" customHeight="1">
      <c r="A12" s="5" t="s">
        <v>94</v>
      </c>
      <c r="B12" s="104" t="s">
        <v>27</v>
      </c>
      <c r="C12" s="4" t="s">
        <v>95</v>
      </c>
    </row>
    <row r="13" spans="1:3" ht="30.75" customHeight="1">
      <c r="A13" s="5" t="s">
        <v>96</v>
      </c>
      <c r="B13" s="104" t="s">
        <v>28</v>
      </c>
      <c r="C13" s="4" t="s">
        <v>97</v>
      </c>
    </row>
    <row r="14" spans="1:3" ht="45">
      <c r="A14" s="5" t="s">
        <v>98</v>
      </c>
      <c r="B14" s="104" t="s">
        <v>29</v>
      </c>
      <c r="C14" s="4" t="s">
        <v>99</v>
      </c>
    </row>
    <row r="15" spans="1:3" ht="30">
      <c r="A15" s="5" t="s">
        <v>100</v>
      </c>
      <c r="B15" s="104" t="s">
        <v>30</v>
      </c>
      <c r="C15" s="4" t="s">
        <v>101</v>
      </c>
    </row>
    <row r="16" spans="1:3" ht="45">
      <c r="A16" s="5" t="s">
        <v>102</v>
      </c>
      <c r="B16" s="104" t="s">
        <v>103</v>
      </c>
      <c r="C16" s="4" t="s">
        <v>104</v>
      </c>
    </row>
    <row r="17" spans="1:3" ht="45">
      <c r="A17" s="5" t="s">
        <v>105</v>
      </c>
      <c r="B17" s="104" t="s">
        <v>32</v>
      </c>
      <c r="C17" s="10" t="s">
        <v>106</v>
      </c>
    </row>
    <row r="18" spans="1:3" ht="60">
      <c r="A18" s="5" t="s">
        <v>107</v>
      </c>
      <c r="B18" s="104" t="s">
        <v>33</v>
      </c>
      <c r="C18" s="4" t="s">
        <v>108</v>
      </c>
    </row>
    <row r="19" spans="1:3" ht="30">
      <c r="A19" s="5" t="s">
        <v>109</v>
      </c>
      <c r="B19" s="104" t="s">
        <v>34</v>
      </c>
      <c r="C19" s="4" t="s">
        <v>110</v>
      </c>
    </row>
    <row r="20" spans="1:3" ht="30">
      <c r="A20" s="5" t="s">
        <v>111</v>
      </c>
      <c r="B20" s="104" t="s">
        <v>35</v>
      </c>
      <c r="C20" s="4" t="s">
        <v>112</v>
      </c>
    </row>
    <row r="21" spans="1:3" ht="30">
      <c r="A21" s="5" t="s">
        <v>113</v>
      </c>
      <c r="B21" s="104" t="s">
        <v>36</v>
      </c>
      <c r="C21" s="4" t="s">
        <v>114</v>
      </c>
    </row>
    <row r="22" spans="1:3" ht="30">
      <c r="A22" s="5" t="s">
        <v>115</v>
      </c>
      <c r="B22" s="104" t="s">
        <v>37</v>
      </c>
      <c r="C22" s="4" t="s">
        <v>116</v>
      </c>
    </row>
    <row r="23" spans="1:3" ht="30">
      <c r="A23" s="5" t="s">
        <v>117</v>
      </c>
      <c r="B23" s="104" t="s">
        <v>118</v>
      </c>
      <c r="C23" s="10" t="s">
        <v>119</v>
      </c>
    </row>
    <row r="24" spans="1:3" ht="42">
      <c r="A24" s="5" t="s">
        <v>120</v>
      </c>
      <c r="B24" s="104" t="s">
        <v>121</v>
      </c>
      <c r="C24" s="10" t="s">
        <v>122</v>
      </c>
    </row>
    <row r="25" spans="1:3" ht="45">
      <c r="A25" s="5" t="s">
        <v>123</v>
      </c>
      <c r="B25" s="104" t="s">
        <v>40</v>
      </c>
      <c r="C25" s="4" t="s">
        <v>124</v>
      </c>
    </row>
    <row r="26" spans="1:3" ht="30">
      <c r="A26" s="5" t="s">
        <v>125</v>
      </c>
      <c r="B26" s="104" t="s">
        <v>41</v>
      </c>
      <c r="C26" s="4" t="s">
        <v>126</v>
      </c>
    </row>
    <row r="27" spans="1:3" ht="30">
      <c r="A27" s="5" t="s">
        <v>127</v>
      </c>
      <c r="B27" s="104" t="s">
        <v>42</v>
      </c>
      <c r="C27" s="4" t="s">
        <v>128</v>
      </c>
    </row>
    <row r="28" spans="1:3" ht="30">
      <c r="A28" s="5" t="s">
        <v>129</v>
      </c>
      <c r="B28" s="104" t="s">
        <v>130</v>
      </c>
      <c r="C28" s="4" t="s">
        <v>131</v>
      </c>
    </row>
    <row r="29" spans="1:3" ht="45">
      <c r="A29" s="5" t="s">
        <v>132</v>
      </c>
      <c r="B29" s="104" t="s">
        <v>133</v>
      </c>
      <c r="C29" s="4" t="s">
        <v>134</v>
      </c>
    </row>
    <row r="30" spans="1:3" ht="30">
      <c r="A30" s="5" t="s">
        <v>135</v>
      </c>
      <c r="B30" s="104" t="s">
        <v>136</v>
      </c>
      <c r="C30" s="4" t="s">
        <v>137</v>
      </c>
    </row>
    <row r="31" spans="1:3" ht="45">
      <c r="A31" s="5" t="s">
        <v>138</v>
      </c>
      <c r="B31" s="104" t="s">
        <v>46</v>
      </c>
      <c r="C31" s="4" t="s">
        <v>139</v>
      </c>
    </row>
    <row r="32" spans="1:3" ht="30">
      <c r="A32" s="5" t="s">
        <v>140</v>
      </c>
      <c r="B32" s="104" t="s">
        <v>47</v>
      </c>
      <c r="C32" s="4" t="s">
        <v>141</v>
      </c>
    </row>
    <row r="33" spans="1:3" ht="45">
      <c r="A33" s="5" t="s">
        <v>142</v>
      </c>
      <c r="B33" s="104" t="s">
        <v>143</v>
      </c>
      <c r="C33" s="4" t="s">
        <v>144</v>
      </c>
    </row>
    <row r="34" spans="1:3" ht="30">
      <c r="A34" s="5" t="s">
        <v>145</v>
      </c>
      <c r="B34" s="104" t="s">
        <v>146</v>
      </c>
      <c r="C34" s="4" t="s">
        <v>147</v>
      </c>
    </row>
    <row r="35" spans="1:3" ht="45">
      <c r="A35" s="5" t="s">
        <v>148</v>
      </c>
      <c r="B35" s="104" t="s">
        <v>50</v>
      </c>
      <c r="C35" s="4" t="s">
        <v>149</v>
      </c>
    </row>
    <row r="36" spans="1:3" ht="45">
      <c r="A36" s="5" t="s">
        <v>150</v>
      </c>
      <c r="B36" s="104" t="s">
        <v>151</v>
      </c>
      <c r="C36" s="4" t="s">
        <v>152</v>
      </c>
    </row>
    <row r="37" spans="1:3" ht="45">
      <c r="A37" s="5" t="s">
        <v>153</v>
      </c>
      <c r="B37" s="104" t="s">
        <v>52</v>
      </c>
      <c r="C37" s="4" t="s">
        <v>154</v>
      </c>
    </row>
    <row r="38" spans="1:3" ht="45">
      <c r="A38" s="5" t="s">
        <v>155</v>
      </c>
      <c r="B38" s="104" t="s">
        <v>156</v>
      </c>
      <c r="C38" s="4" t="s">
        <v>157</v>
      </c>
    </row>
    <row r="39" spans="1:3" ht="30">
      <c r="A39" s="5" t="s">
        <v>158</v>
      </c>
      <c r="B39" s="104" t="s">
        <v>54</v>
      </c>
      <c r="C39" s="4" t="s">
        <v>159</v>
      </c>
    </row>
    <row r="40" spans="1:3" ht="75">
      <c r="A40" s="5" t="s">
        <v>160</v>
      </c>
      <c r="B40" s="104" t="s">
        <v>55</v>
      </c>
      <c r="C40" s="4" t="s">
        <v>161</v>
      </c>
    </row>
    <row r="41" spans="1:3" ht="45">
      <c r="A41" s="5" t="s">
        <v>162</v>
      </c>
      <c r="B41" s="104" t="s">
        <v>56</v>
      </c>
      <c r="C41" s="4" t="s">
        <v>163</v>
      </c>
    </row>
    <row r="42" spans="1:3" ht="30">
      <c r="A42" s="5" t="s">
        <v>164</v>
      </c>
      <c r="B42" s="104" t="s">
        <v>165</v>
      </c>
      <c r="C42" s="9" t="s">
        <v>166</v>
      </c>
    </row>
    <row r="43" spans="1:3" ht="30">
      <c r="A43" s="5" t="s">
        <v>167</v>
      </c>
      <c r="B43" s="104" t="s">
        <v>58</v>
      </c>
      <c r="C43" s="4" t="s">
        <v>168</v>
      </c>
    </row>
    <row r="44" spans="1:3" ht="30">
      <c r="A44" s="5" t="s">
        <v>169</v>
      </c>
      <c r="B44" s="104" t="s">
        <v>59</v>
      </c>
      <c r="C44" s="4" t="s">
        <v>170</v>
      </c>
    </row>
    <row r="45" spans="1:3" ht="60">
      <c r="A45" s="5" t="s">
        <v>171</v>
      </c>
      <c r="B45" s="104" t="s">
        <v>60</v>
      </c>
      <c r="C45" s="4" t="s">
        <v>172</v>
      </c>
    </row>
    <row r="46" spans="1:3" ht="45">
      <c r="A46" s="5" t="s">
        <v>173</v>
      </c>
      <c r="B46" s="104" t="s">
        <v>61</v>
      </c>
      <c r="C46" s="9" t="s">
        <v>174</v>
      </c>
    </row>
    <row r="47" spans="1:3" ht="45">
      <c r="A47" s="5" t="s">
        <v>175</v>
      </c>
      <c r="B47" s="104" t="s">
        <v>62</v>
      </c>
      <c r="C47" s="4" t="s">
        <v>176</v>
      </c>
    </row>
    <row r="48" spans="1:3">
      <c r="A48" s="5" t="s">
        <v>177</v>
      </c>
      <c r="B48" s="104" t="s">
        <v>63</v>
      </c>
      <c r="C48" s="4" t="s">
        <v>178</v>
      </c>
    </row>
    <row r="49" spans="1:3" ht="30">
      <c r="A49" s="5" t="s">
        <v>179</v>
      </c>
      <c r="B49" s="104" t="s">
        <v>64</v>
      </c>
      <c r="C49" s="4" t="s">
        <v>180</v>
      </c>
    </row>
    <row r="50" spans="1:3" ht="45">
      <c r="A50" s="5" t="s">
        <v>181</v>
      </c>
      <c r="B50" s="104" t="s">
        <v>65</v>
      </c>
      <c r="C50" s="4" t="s">
        <v>182</v>
      </c>
    </row>
    <row r="51" spans="1:3" ht="30">
      <c r="A51" s="5" t="s">
        <v>183</v>
      </c>
      <c r="B51" s="104" t="s">
        <v>66</v>
      </c>
      <c r="C51" s="4" t="s">
        <v>184</v>
      </c>
    </row>
    <row r="52" spans="1:3" ht="45">
      <c r="A52" s="5" t="s">
        <v>185</v>
      </c>
      <c r="B52" s="104" t="s">
        <v>67</v>
      </c>
      <c r="C52" s="4" t="s">
        <v>186</v>
      </c>
    </row>
    <row r="53" spans="1:3" ht="45">
      <c r="A53" s="5" t="s">
        <v>187</v>
      </c>
      <c r="B53" s="104" t="s">
        <v>17</v>
      </c>
      <c r="C53" s="4" t="s">
        <v>188</v>
      </c>
    </row>
    <row r="54" spans="1:3" ht="45">
      <c r="A54" s="8" t="s">
        <v>189</v>
      </c>
      <c r="B54" s="7" t="s">
        <v>18</v>
      </c>
      <c r="C54" s="6" t="s">
        <v>190</v>
      </c>
    </row>
    <row r="55" spans="1:3" ht="45">
      <c r="A55" s="5" t="s">
        <v>191</v>
      </c>
      <c r="B55" s="104" t="s">
        <v>19</v>
      </c>
      <c r="C55" s="4" t="s">
        <v>192</v>
      </c>
    </row>
    <row r="56" spans="1:3" ht="46.5" customHeight="1" thickBot="1">
      <c r="A56" s="3" t="s">
        <v>193</v>
      </c>
      <c r="B56" s="2" t="s">
        <v>194</v>
      </c>
      <c r="C56" s="105" t="s">
        <v>190</v>
      </c>
    </row>
  </sheetData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MARCELA PALACIOS QUINTO</dc:creator>
  <cp:keywords/>
  <dc:description/>
  <cp:lastModifiedBy>MONICA PAOLA CIFUENTES CHALARCA</cp:lastModifiedBy>
  <cp:revision/>
  <dcterms:created xsi:type="dcterms:W3CDTF">2025-11-25T19:42:39Z</dcterms:created>
  <dcterms:modified xsi:type="dcterms:W3CDTF">2026-06-30T16:45:55Z</dcterms:modified>
  <cp:category/>
  <cp:contentStatus/>
</cp:coreProperties>
</file>